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WSZ\Desktop\zmodyfikowany program filologia 1 stopnia projekt\"/>
    </mc:Choice>
  </mc:AlternateContent>
  <xr:revisionPtr revIDLastSave="0" documentId="8_{C59358A9-9F22-4B49-A1D9-F3F3328296C4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Semestr 1" sheetId="1" r:id="rId1"/>
    <sheet name="Semestr 2" sheetId="2" r:id="rId2"/>
    <sheet name="Semestr 3" sheetId="3" r:id="rId3"/>
    <sheet name="Semestr 4" sheetId="4" r:id="rId4"/>
    <sheet name="Semestr 5" sheetId="5" r:id="rId5"/>
    <sheet name="Semestr 6" sheetId="6" r:id="rId6"/>
    <sheet name="Semestr 7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6" i="7" l="1"/>
  <c r="D35" i="7"/>
  <c r="D33" i="7"/>
  <c r="D19" i="6"/>
  <c r="D18" i="6"/>
  <c r="D20" i="6" s="1"/>
  <c r="D16" i="6"/>
  <c r="D23" i="5"/>
  <c r="D22" i="5"/>
  <c r="D20" i="5"/>
  <c r="D24" i="4"/>
  <c r="D23" i="4"/>
  <c r="D21" i="4"/>
  <c r="D30" i="3"/>
  <c r="D29" i="3"/>
  <c r="D27" i="3"/>
  <c r="D31" i="3" l="1"/>
  <c r="D37" i="7"/>
  <c r="D25" i="4"/>
  <c r="D24" i="5"/>
  <c r="D30" i="2"/>
  <c r="D29" i="2"/>
  <c r="D27" i="2"/>
  <c r="D31" i="2" l="1"/>
  <c r="D23" i="1"/>
  <c r="D26" i="1"/>
  <c r="D25" i="1"/>
  <c r="D27" i="1" l="1"/>
</calcChain>
</file>

<file path=xl/sharedStrings.xml><?xml version="1.0" encoding="utf-8"?>
<sst xmlns="http://schemas.openxmlformats.org/spreadsheetml/2006/main" count="707" uniqueCount="146">
  <si>
    <t>Forma studiów</t>
  </si>
  <si>
    <t>Kierunek studiów</t>
  </si>
  <si>
    <t>Lp.</t>
  </si>
  <si>
    <t>Początek cyklu</t>
  </si>
  <si>
    <t>Nazwa przedmiotu</t>
  </si>
  <si>
    <t>Nazwisko i imię prowadzącego</t>
  </si>
  <si>
    <t>Liczba godzin</t>
  </si>
  <si>
    <t>Podstawowe miejsce pracy (t/n)</t>
  </si>
  <si>
    <t>1.</t>
  </si>
  <si>
    <t>2.</t>
  </si>
  <si>
    <t>Semestr</t>
  </si>
  <si>
    <t>Forma zajęć (W,C,CP,L,P,S)</t>
  </si>
  <si>
    <t>Tytuł/stopień</t>
  </si>
  <si>
    <t>Suma PMP</t>
  </si>
  <si>
    <t>Suma n-PMP</t>
  </si>
  <si>
    <t>Udział PMP</t>
  </si>
  <si>
    <t>W</t>
  </si>
  <si>
    <t>t</t>
  </si>
  <si>
    <t>Stanowisko</t>
  </si>
  <si>
    <t>Suma godzin</t>
  </si>
  <si>
    <t>Stopień studiów (I/II)</t>
  </si>
  <si>
    <t>3.</t>
  </si>
  <si>
    <t>dr</t>
  </si>
  <si>
    <t>profesor</t>
  </si>
  <si>
    <t>mgr</t>
  </si>
  <si>
    <t>Praktyki zawodowe</t>
  </si>
  <si>
    <t>Liczba tygodni</t>
  </si>
  <si>
    <t>4.</t>
  </si>
  <si>
    <t>Stacjonarne / Niestacjonarne</t>
  </si>
  <si>
    <t>adiunkt</t>
  </si>
  <si>
    <t>(K) - koordynator przedmiotu</t>
  </si>
  <si>
    <t>Wydział</t>
  </si>
  <si>
    <t>Neofilologii</t>
  </si>
  <si>
    <t>I</t>
  </si>
  <si>
    <t>CP</t>
  </si>
  <si>
    <t>5.</t>
  </si>
  <si>
    <t>6.</t>
  </si>
  <si>
    <t>7.</t>
  </si>
  <si>
    <t>8.</t>
  </si>
  <si>
    <t>9.</t>
  </si>
  <si>
    <t>10.</t>
  </si>
  <si>
    <t>Pierwsza pomoc</t>
  </si>
  <si>
    <t>lektor</t>
  </si>
  <si>
    <t>11.</t>
  </si>
  <si>
    <t>Wstęp do jezykoznawstwa</t>
  </si>
  <si>
    <t>12.</t>
  </si>
  <si>
    <t>Etykieta w życiu publicznym</t>
  </si>
  <si>
    <t>13.</t>
  </si>
  <si>
    <t xml:space="preserve">Przedmiot wybieralny </t>
  </si>
  <si>
    <t>S</t>
  </si>
  <si>
    <t>14.</t>
  </si>
  <si>
    <t>Ochrona własności intelektualnej</t>
  </si>
  <si>
    <t>Drewniak Tomasz (K)</t>
  </si>
  <si>
    <t>Drewniak Tomasz(K)</t>
  </si>
  <si>
    <t>filologia germańska</t>
  </si>
  <si>
    <t>PNJN fonetyka praktyczna</t>
  </si>
  <si>
    <t>PNJN gramatyka praktyczna</t>
  </si>
  <si>
    <t>PNJN pisanie</t>
  </si>
  <si>
    <t>Wiedza o krajach niem. obsz. Językowego</t>
  </si>
  <si>
    <t>PNJO angielski</t>
  </si>
  <si>
    <t>PNJN słuchanie</t>
  </si>
  <si>
    <t>Seminarium wybieralne</t>
  </si>
  <si>
    <t>Kurpiel Małgorzata</t>
  </si>
  <si>
    <t>wykładowca</t>
  </si>
  <si>
    <t>dr hab..</t>
  </si>
  <si>
    <t>Witt Monika (K)</t>
  </si>
  <si>
    <t>Kurpiel Małgorzata (K)</t>
  </si>
  <si>
    <t>Giblak Beata (K)</t>
  </si>
  <si>
    <t>15.</t>
  </si>
  <si>
    <t>16.</t>
  </si>
  <si>
    <t>17.</t>
  </si>
  <si>
    <t>Technologia informacyjna</t>
  </si>
  <si>
    <t>Gramatyka opisowa języka niemieckiego</t>
  </si>
  <si>
    <t>Historia języka niemieckiego</t>
  </si>
  <si>
    <t>Kultura i literatura niemieckojęzyczna</t>
  </si>
  <si>
    <t>Kultura i literatura niemiecka na Śląsku</t>
  </si>
  <si>
    <t>18.</t>
  </si>
  <si>
    <t xml:space="preserve">PNJN konwersacje </t>
  </si>
  <si>
    <t xml:space="preserve">PNJN sprawności zintegrowane </t>
  </si>
  <si>
    <t>n</t>
  </si>
  <si>
    <t>prof.</t>
  </si>
  <si>
    <t>19.</t>
  </si>
  <si>
    <t>Kunicki Wojciech (K)</t>
  </si>
  <si>
    <t>dr hab.</t>
  </si>
  <si>
    <t>PNJO język  angielski</t>
  </si>
  <si>
    <t>Woźniak Piotr  (K)</t>
  </si>
  <si>
    <t xml:space="preserve">dr </t>
  </si>
  <si>
    <t>Kowalski Mariusz (K)</t>
  </si>
  <si>
    <t>Kaczmarski Tomasz (K)</t>
  </si>
  <si>
    <t>Kulik Grzegorz (K)</t>
  </si>
  <si>
    <t>Dittmann Alina (K)</t>
  </si>
  <si>
    <t>Wychowanie fizyczne</t>
  </si>
  <si>
    <t>C</t>
  </si>
  <si>
    <t>Palacz Roman (K)</t>
  </si>
  <si>
    <t>prof..</t>
  </si>
  <si>
    <t>instruktor</t>
  </si>
  <si>
    <t>Ryszard Serafin (K)</t>
  </si>
  <si>
    <t>stacjonarne (tryb weekendowy)</t>
  </si>
  <si>
    <t>Stacjonarne (tryb weekendowy) - sp. nauczyciel. (SN)</t>
  </si>
  <si>
    <t>PNJN pisanie  (SN+ST)</t>
  </si>
  <si>
    <t>Podstawy dydaktyki (SN)</t>
  </si>
  <si>
    <t>Przygotowanie psychologiczno-pedagogiczne do nauczania na etapie przedszkolnym i szkolnym (SN)</t>
  </si>
  <si>
    <t>Dydaktyka i metodyka nauczania języka niemieckiego (SN)</t>
  </si>
  <si>
    <t>Literatura popularna niemieckojęzyczna (SN)</t>
  </si>
  <si>
    <t>PNJN konwersacje  (SN+ST)</t>
  </si>
  <si>
    <t xml:space="preserve">PNJN Sprawności zintegrowane (SN+ST)  </t>
  </si>
  <si>
    <t>Kultura i literatura niemieckojęzyczna (SN+ST)</t>
  </si>
  <si>
    <t>Seminarium wybieralne  (SN+ST)</t>
  </si>
  <si>
    <t xml:space="preserve">PNJN gramatyka praktyczna (SN+ST) </t>
  </si>
  <si>
    <t>Wstęp do pragma- i socjolingwistyki (SN+ST)</t>
  </si>
  <si>
    <t>PNJN Sprawności zintegrowane  (SN+ST)</t>
  </si>
  <si>
    <t>Remer Paulina (K)</t>
  </si>
  <si>
    <t>PNJN gramatyka praktyczna (SN+ST)</t>
  </si>
  <si>
    <t>PNJO język angielski (SN+ST)</t>
  </si>
  <si>
    <t>Psychologia (SN)</t>
  </si>
  <si>
    <t>Pedagogika (SN)</t>
  </si>
  <si>
    <t>Emisja głosu (SN)</t>
  </si>
  <si>
    <t>Regionalne nauczanie projektowe (SN)</t>
  </si>
  <si>
    <t>Podstawy przedsiębiorczosci i zasad prowadzenia działalnościgospodarczej (SN+ST)</t>
  </si>
  <si>
    <t>Wychowanie fizyczne (SN)</t>
  </si>
  <si>
    <t>PNJN Konwersacje (SN+ST)</t>
  </si>
  <si>
    <t>PNJN Pisanie akademickie (SN)</t>
  </si>
  <si>
    <t>PNJN Gramatyka praktyczna (SN+ST)</t>
  </si>
  <si>
    <t>PNJN Sprawności zintegrowane (SN+ST)</t>
  </si>
  <si>
    <t>Dydaktyka jęz. niem. jako jezyka mniejszości (SN)</t>
  </si>
  <si>
    <t>Seminarium dyplomowe (SN)</t>
  </si>
  <si>
    <t>Targowicz Marta (K)</t>
  </si>
  <si>
    <t>Translatoryka praktyczna - przekład pisemny SN)</t>
  </si>
  <si>
    <t>prof. dr hab.</t>
  </si>
  <si>
    <t>Giblak Beata</t>
  </si>
  <si>
    <t>Translatoryka praktyczna - przekład ustny (SN)</t>
  </si>
  <si>
    <t>Grudzień Mirosław</t>
  </si>
  <si>
    <t>2025/2026</t>
  </si>
  <si>
    <t xml:space="preserve">14. </t>
  </si>
  <si>
    <t>Narzędzia sztucznej inteligencji w pracy dydaktycznej nauczyciela</t>
  </si>
  <si>
    <t xml:space="preserve">16. </t>
  </si>
  <si>
    <t>Paulina Remer</t>
  </si>
  <si>
    <t>P</t>
  </si>
  <si>
    <t>Mariusz Drożdżal (K)</t>
  </si>
  <si>
    <t>Borówka Paweł (K)</t>
  </si>
  <si>
    <t>asystent</t>
  </si>
  <si>
    <t>Tomasz Piłot (K)</t>
  </si>
  <si>
    <t>dr inż.</t>
  </si>
  <si>
    <t>Wiedza o krajach niem. obsz. językowego</t>
  </si>
  <si>
    <t>Mirosław Grudzień (K)</t>
  </si>
  <si>
    <t xml:space="preserve">2025/2026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</si>
</sst>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9" fontId="0" fillId="0" borderId="1" xfId="1" applyFont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3" fillId="2" borderId="1" xfId="0" applyFont="1" applyFill="1" applyBorder="1" applyAlignment="1">
      <alignment vertical="top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7"/>
  <sheetViews>
    <sheetView zoomScale="98" zoomScaleNormal="98" workbookViewId="0">
      <selection activeCell="H22" sqref="H22"/>
    </sheetView>
  </sheetViews>
  <sheetFormatPr defaultRowHeight="14.4" x14ac:dyDescent="0.3"/>
  <cols>
    <col min="1" max="1" width="20.109375" bestFit="1" customWidth="1"/>
    <col min="2" max="2" width="40.44140625" customWidth="1"/>
    <col min="3" max="3" width="24.6640625" bestFit="1" customWidth="1"/>
    <col min="4" max="4" width="12.5546875" bestFit="1" customWidth="1"/>
    <col min="5" max="5" width="13.109375" bestFit="1" customWidth="1"/>
    <col min="6" max="6" width="28.44140625" bestFit="1" customWidth="1"/>
    <col min="7" max="7" width="18.5546875" bestFit="1" customWidth="1"/>
    <col min="8" max="8" width="30.109375" bestFit="1" customWidth="1"/>
  </cols>
  <sheetData>
    <row r="2" spans="1:8" x14ac:dyDescent="0.3">
      <c r="A2" s="1" t="s">
        <v>31</v>
      </c>
      <c r="B2" s="3" t="s">
        <v>32</v>
      </c>
    </row>
    <row r="3" spans="1:8" x14ac:dyDescent="0.3">
      <c r="A3" s="1" t="s">
        <v>1</v>
      </c>
      <c r="B3" s="3" t="s">
        <v>54</v>
      </c>
    </row>
    <row r="4" spans="1:8" x14ac:dyDescent="0.3">
      <c r="A4" s="1" t="s">
        <v>20</v>
      </c>
      <c r="B4" s="3" t="s">
        <v>33</v>
      </c>
    </row>
    <row r="5" spans="1:8" x14ac:dyDescent="0.3">
      <c r="A5" s="1" t="s">
        <v>0</v>
      </c>
      <c r="B5" s="3" t="s">
        <v>97</v>
      </c>
    </row>
    <row r="6" spans="1:8" x14ac:dyDescent="0.3">
      <c r="A6" s="1" t="s">
        <v>3</v>
      </c>
      <c r="B6" s="3" t="s">
        <v>132</v>
      </c>
    </row>
    <row r="7" spans="1:8" x14ac:dyDescent="0.3">
      <c r="A7" s="1" t="s">
        <v>10</v>
      </c>
      <c r="B7" s="4">
        <v>1</v>
      </c>
      <c r="F7" t="s">
        <v>30</v>
      </c>
    </row>
    <row r="9" spans="1:8" x14ac:dyDescent="0.3">
      <c r="A9" s="2" t="s">
        <v>2</v>
      </c>
      <c r="B9" s="2" t="s">
        <v>4</v>
      </c>
      <c r="C9" s="2" t="s">
        <v>11</v>
      </c>
      <c r="D9" s="2" t="s">
        <v>6</v>
      </c>
      <c r="E9" s="2" t="s">
        <v>12</v>
      </c>
      <c r="F9" s="2" t="s">
        <v>5</v>
      </c>
      <c r="G9" s="2" t="s">
        <v>18</v>
      </c>
      <c r="H9" s="2" t="s">
        <v>7</v>
      </c>
    </row>
    <row r="10" spans="1:8" x14ac:dyDescent="0.3">
      <c r="A10" s="3" t="s">
        <v>8</v>
      </c>
      <c r="B10" s="7" t="s">
        <v>48</v>
      </c>
      <c r="C10" s="5" t="s">
        <v>16</v>
      </c>
      <c r="D10" s="3">
        <v>15</v>
      </c>
      <c r="E10" s="3" t="s">
        <v>22</v>
      </c>
      <c r="F10" s="3" t="s">
        <v>52</v>
      </c>
      <c r="G10" s="3" t="s">
        <v>23</v>
      </c>
      <c r="H10" s="3" t="s">
        <v>17</v>
      </c>
    </row>
    <row r="11" spans="1:8" x14ac:dyDescent="0.3">
      <c r="A11" s="3" t="s">
        <v>9</v>
      </c>
      <c r="B11" s="7" t="s">
        <v>46</v>
      </c>
      <c r="C11" s="5" t="s">
        <v>16</v>
      </c>
      <c r="D11" s="3">
        <v>15</v>
      </c>
      <c r="E11" s="3" t="s">
        <v>22</v>
      </c>
      <c r="F11" s="3" t="s">
        <v>53</v>
      </c>
      <c r="G11" s="3" t="s">
        <v>23</v>
      </c>
      <c r="H11" s="3" t="s">
        <v>17</v>
      </c>
    </row>
    <row r="12" spans="1:8" x14ac:dyDescent="0.3">
      <c r="A12" s="3" t="s">
        <v>21</v>
      </c>
      <c r="B12" s="7" t="s">
        <v>41</v>
      </c>
      <c r="C12" s="5" t="s">
        <v>34</v>
      </c>
      <c r="D12" s="3">
        <v>15</v>
      </c>
      <c r="E12" s="3" t="s">
        <v>24</v>
      </c>
      <c r="F12" s="3" t="s">
        <v>139</v>
      </c>
      <c r="G12" s="3" t="s">
        <v>95</v>
      </c>
      <c r="H12" s="3" t="s">
        <v>79</v>
      </c>
    </row>
    <row r="13" spans="1:8" x14ac:dyDescent="0.3">
      <c r="A13" s="3" t="s">
        <v>27</v>
      </c>
      <c r="B13" s="7" t="s">
        <v>77</v>
      </c>
      <c r="C13" s="5" t="s">
        <v>34</v>
      </c>
      <c r="D13" s="3">
        <v>30</v>
      </c>
      <c r="E13" s="3" t="s">
        <v>22</v>
      </c>
      <c r="F13" s="3" t="s">
        <v>67</v>
      </c>
      <c r="G13" s="3" t="s">
        <v>29</v>
      </c>
      <c r="H13" s="3" t="s">
        <v>17</v>
      </c>
    </row>
    <row r="14" spans="1:8" x14ac:dyDescent="0.3">
      <c r="A14" s="3" t="s">
        <v>37</v>
      </c>
      <c r="B14" s="7" t="s">
        <v>57</v>
      </c>
      <c r="C14" s="5" t="s">
        <v>34</v>
      </c>
      <c r="D14" s="3">
        <v>30</v>
      </c>
      <c r="E14" s="3" t="s">
        <v>22</v>
      </c>
      <c r="F14" s="3" t="s">
        <v>67</v>
      </c>
      <c r="G14" s="3" t="s">
        <v>29</v>
      </c>
      <c r="H14" s="3" t="s">
        <v>17</v>
      </c>
    </row>
    <row r="15" spans="1:8" x14ac:dyDescent="0.3">
      <c r="A15" s="3" t="s">
        <v>38</v>
      </c>
      <c r="B15" s="7" t="s">
        <v>56</v>
      </c>
      <c r="C15" s="5" t="s">
        <v>34</v>
      </c>
      <c r="D15" s="3">
        <v>30</v>
      </c>
      <c r="E15" s="3" t="s">
        <v>24</v>
      </c>
      <c r="F15" s="3" t="s">
        <v>66</v>
      </c>
      <c r="G15" s="3" t="s">
        <v>63</v>
      </c>
      <c r="H15" s="3" t="s">
        <v>79</v>
      </c>
    </row>
    <row r="16" spans="1:8" x14ac:dyDescent="0.3">
      <c r="A16" s="3" t="s">
        <v>39</v>
      </c>
      <c r="B16" s="7" t="s">
        <v>78</v>
      </c>
      <c r="C16" s="5" t="s">
        <v>34</v>
      </c>
      <c r="D16" s="3">
        <v>30</v>
      </c>
      <c r="E16" s="3" t="s">
        <v>24</v>
      </c>
      <c r="F16" s="3" t="s">
        <v>66</v>
      </c>
      <c r="G16" s="3" t="s">
        <v>63</v>
      </c>
      <c r="H16" s="3" t="s">
        <v>79</v>
      </c>
    </row>
    <row r="17" spans="1:8" ht="13.8" customHeight="1" x14ac:dyDescent="0.3">
      <c r="A17" s="3" t="s">
        <v>40</v>
      </c>
      <c r="B17" s="7" t="s">
        <v>60</v>
      </c>
      <c r="C17" s="5" t="s">
        <v>34</v>
      </c>
      <c r="D17" s="3">
        <v>30</v>
      </c>
      <c r="E17" s="3" t="s">
        <v>64</v>
      </c>
      <c r="F17" s="3" t="s">
        <v>90</v>
      </c>
      <c r="G17" s="3" t="s">
        <v>23</v>
      </c>
      <c r="H17" s="3" t="s">
        <v>17</v>
      </c>
    </row>
    <row r="18" spans="1:8" x14ac:dyDescent="0.3">
      <c r="A18" s="3" t="s">
        <v>43</v>
      </c>
      <c r="B18" s="7" t="s">
        <v>55</v>
      </c>
      <c r="C18" s="5" t="s">
        <v>34</v>
      </c>
      <c r="D18" s="3">
        <v>30</v>
      </c>
      <c r="E18" s="3" t="s">
        <v>22</v>
      </c>
      <c r="F18" s="3" t="s">
        <v>67</v>
      </c>
      <c r="G18" s="3" t="s">
        <v>29</v>
      </c>
      <c r="H18" s="3" t="s">
        <v>17</v>
      </c>
    </row>
    <row r="19" spans="1:8" x14ac:dyDescent="0.3">
      <c r="A19" s="3" t="s">
        <v>45</v>
      </c>
      <c r="B19" s="7" t="s">
        <v>59</v>
      </c>
      <c r="C19" s="5" t="s">
        <v>34</v>
      </c>
      <c r="D19" s="3">
        <v>30</v>
      </c>
      <c r="E19" s="3" t="s">
        <v>24</v>
      </c>
      <c r="F19" s="3" t="s">
        <v>87</v>
      </c>
      <c r="G19" s="3" t="s">
        <v>42</v>
      </c>
      <c r="H19" s="3" t="s">
        <v>17</v>
      </c>
    </row>
    <row r="20" spans="1:8" x14ac:dyDescent="0.3">
      <c r="A20" s="3" t="s">
        <v>47</v>
      </c>
      <c r="B20" s="7" t="s">
        <v>44</v>
      </c>
      <c r="C20" s="5" t="s">
        <v>16</v>
      </c>
      <c r="D20" s="3">
        <v>30</v>
      </c>
      <c r="E20" s="3" t="s">
        <v>22</v>
      </c>
      <c r="F20" s="3" t="s">
        <v>65</v>
      </c>
      <c r="G20" s="3" t="s">
        <v>23</v>
      </c>
      <c r="H20" s="3" t="s">
        <v>17</v>
      </c>
    </row>
    <row r="21" spans="1:8" x14ac:dyDescent="0.3">
      <c r="A21" s="3" t="s">
        <v>50</v>
      </c>
      <c r="B21" s="7" t="s">
        <v>58</v>
      </c>
      <c r="C21" s="5" t="s">
        <v>34</v>
      </c>
      <c r="D21" s="3">
        <v>30</v>
      </c>
      <c r="E21" s="3" t="s">
        <v>24</v>
      </c>
      <c r="F21" s="3" t="s">
        <v>66</v>
      </c>
      <c r="G21" s="3" t="s">
        <v>63</v>
      </c>
      <c r="H21" s="3" t="s">
        <v>79</v>
      </c>
    </row>
    <row r="22" spans="1:8" x14ac:dyDescent="0.3">
      <c r="A22" s="3" t="s">
        <v>68</v>
      </c>
      <c r="B22" s="7" t="s">
        <v>61</v>
      </c>
      <c r="C22" s="5" t="s">
        <v>49</v>
      </c>
      <c r="D22" s="3">
        <v>30</v>
      </c>
      <c r="E22" s="3" t="s">
        <v>80</v>
      </c>
      <c r="F22" s="3" t="s">
        <v>82</v>
      </c>
      <c r="G22" s="3" t="s">
        <v>23</v>
      </c>
      <c r="H22" s="3" t="s">
        <v>79</v>
      </c>
    </row>
    <row r="23" spans="1:8" x14ac:dyDescent="0.3">
      <c r="C23" s="1" t="s">
        <v>19</v>
      </c>
      <c r="D23" s="1">
        <f>SUM(D10:D22)</f>
        <v>345</v>
      </c>
    </row>
    <row r="24" spans="1:8" x14ac:dyDescent="0.3">
      <c r="C24" s="1"/>
      <c r="D24" s="1"/>
    </row>
    <row r="25" spans="1:8" x14ac:dyDescent="0.3">
      <c r="C25" s="1" t="s">
        <v>13</v>
      </c>
      <c r="D25" s="1">
        <f>SUMIF(H10:H22,"t",D10:D22)</f>
        <v>210</v>
      </c>
      <c r="F25" s="2" t="s">
        <v>25</v>
      </c>
    </row>
    <row r="26" spans="1:8" x14ac:dyDescent="0.3">
      <c r="C26" s="1" t="s">
        <v>14</v>
      </c>
      <c r="D26" s="1">
        <f>SUMIF(H10:H22,"n",D10:D22)</f>
        <v>135</v>
      </c>
      <c r="F26" s="1" t="s">
        <v>26</v>
      </c>
      <c r="G26" s="3"/>
    </row>
    <row r="27" spans="1:8" x14ac:dyDescent="0.3">
      <c r="C27" s="1" t="s">
        <v>15</v>
      </c>
      <c r="D27" s="6">
        <f>D25/D23</f>
        <v>0.60869565217391308</v>
      </c>
      <c r="F27" s="1" t="s">
        <v>6</v>
      </c>
      <c r="G27" s="3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31"/>
  <sheetViews>
    <sheetView zoomScale="92" zoomScaleNormal="92" workbookViewId="0">
      <selection activeCell="B6" sqref="B6"/>
    </sheetView>
  </sheetViews>
  <sheetFormatPr defaultRowHeight="14.4" x14ac:dyDescent="0.3"/>
  <cols>
    <col min="1" max="1" width="20.109375" bestFit="1" customWidth="1"/>
    <col min="2" max="2" width="40.44140625" customWidth="1"/>
    <col min="3" max="3" width="24.6640625" bestFit="1" customWidth="1"/>
    <col min="4" max="4" width="12.5546875" bestFit="1" customWidth="1"/>
    <col min="5" max="5" width="13.109375" bestFit="1" customWidth="1"/>
    <col min="6" max="6" width="28.44140625" bestFit="1" customWidth="1"/>
    <col min="7" max="7" width="18.5546875" bestFit="1" customWidth="1"/>
    <col min="8" max="8" width="30.109375" bestFit="1" customWidth="1"/>
  </cols>
  <sheetData>
    <row r="2" spans="1:8" x14ac:dyDescent="0.3">
      <c r="A2" s="1" t="s">
        <v>31</v>
      </c>
      <c r="B2" s="3" t="s">
        <v>32</v>
      </c>
    </row>
    <row r="3" spans="1:8" x14ac:dyDescent="0.3">
      <c r="A3" s="1" t="s">
        <v>1</v>
      </c>
      <c r="B3" s="3" t="s">
        <v>54</v>
      </c>
    </row>
    <row r="4" spans="1:8" x14ac:dyDescent="0.3">
      <c r="A4" s="1" t="s">
        <v>20</v>
      </c>
      <c r="B4" s="3" t="s">
        <v>33</v>
      </c>
    </row>
    <row r="5" spans="1:8" x14ac:dyDescent="0.3">
      <c r="A5" s="1" t="s">
        <v>0</v>
      </c>
      <c r="B5" s="3" t="s">
        <v>97</v>
      </c>
    </row>
    <row r="6" spans="1:8" x14ac:dyDescent="0.3">
      <c r="A6" s="1" t="s">
        <v>3</v>
      </c>
      <c r="B6" s="3" t="s">
        <v>145</v>
      </c>
    </row>
    <row r="7" spans="1:8" x14ac:dyDescent="0.3">
      <c r="A7" s="1" t="s">
        <v>10</v>
      </c>
      <c r="B7" s="4">
        <v>1</v>
      </c>
      <c r="F7" t="s">
        <v>30</v>
      </c>
    </row>
    <row r="9" spans="1:8" x14ac:dyDescent="0.3">
      <c r="A9" s="2" t="s">
        <v>2</v>
      </c>
      <c r="B9" s="2" t="s">
        <v>4</v>
      </c>
      <c r="C9" s="2" t="s">
        <v>11</v>
      </c>
      <c r="D9" s="2" t="s">
        <v>6</v>
      </c>
      <c r="E9" s="2" t="s">
        <v>12</v>
      </c>
      <c r="F9" s="2" t="s">
        <v>5</v>
      </c>
      <c r="G9" s="2" t="s">
        <v>18</v>
      </c>
      <c r="H9" s="2" t="s">
        <v>7</v>
      </c>
    </row>
    <row r="10" spans="1:8" x14ac:dyDescent="0.3">
      <c r="A10" s="3" t="s">
        <v>8</v>
      </c>
      <c r="B10" s="7" t="s">
        <v>48</v>
      </c>
      <c r="C10" s="5" t="s">
        <v>16</v>
      </c>
      <c r="D10" s="3">
        <v>15</v>
      </c>
      <c r="E10" s="3" t="s">
        <v>22</v>
      </c>
      <c r="F10" s="3" t="s">
        <v>52</v>
      </c>
      <c r="G10" s="3" t="s">
        <v>23</v>
      </c>
      <c r="H10" s="3" t="s">
        <v>17</v>
      </c>
    </row>
    <row r="11" spans="1:8" x14ac:dyDescent="0.3">
      <c r="A11" s="3" t="s">
        <v>9</v>
      </c>
      <c r="B11" s="7" t="s">
        <v>51</v>
      </c>
      <c r="C11" s="5" t="s">
        <v>16</v>
      </c>
      <c r="D11" s="3">
        <v>15</v>
      </c>
      <c r="E11" s="3" t="s">
        <v>22</v>
      </c>
      <c r="F11" s="3" t="s">
        <v>85</v>
      </c>
      <c r="G11" s="3" t="s">
        <v>29</v>
      </c>
      <c r="H11" s="3" t="s">
        <v>17</v>
      </c>
    </row>
    <row r="12" spans="1:8" x14ac:dyDescent="0.3">
      <c r="A12" s="3" t="s">
        <v>21</v>
      </c>
      <c r="B12" s="7" t="s">
        <v>71</v>
      </c>
      <c r="C12" s="5" t="s">
        <v>34</v>
      </c>
      <c r="D12" s="3">
        <v>15</v>
      </c>
      <c r="E12" s="3" t="s">
        <v>24</v>
      </c>
      <c r="F12" s="3" t="s">
        <v>96</v>
      </c>
      <c r="G12" s="3" t="s">
        <v>95</v>
      </c>
      <c r="H12" s="3" t="s">
        <v>17</v>
      </c>
    </row>
    <row r="13" spans="1:8" x14ac:dyDescent="0.3">
      <c r="A13" s="4" t="s">
        <v>36</v>
      </c>
      <c r="B13" s="7" t="s">
        <v>77</v>
      </c>
      <c r="C13" s="5" t="s">
        <v>34</v>
      </c>
      <c r="D13" s="3">
        <v>30</v>
      </c>
      <c r="E13" s="3" t="s">
        <v>22</v>
      </c>
      <c r="F13" s="3" t="s">
        <v>67</v>
      </c>
      <c r="G13" s="3" t="s">
        <v>29</v>
      </c>
      <c r="H13" s="3" t="s">
        <v>17</v>
      </c>
    </row>
    <row r="14" spans="1:8" x14ac:dyDescent="0.3">
      <c r="A14" s="3" t="s">
        <v>37</v>
      </c>
      <c r="B14" s="7" t="s">
        <v>57</v>
      </c>
      <c r="C14" s="5" t="s">
        <v>34</v>
      </c>
      <c r="D14" s="3">
        <v>30</v>
      </c>
      <c r="E14" s="3" t="s">
        <v>24</v>
      </c>
      <c r="F14" s="3" t="s">
        <v>111</v>
      </c>
      <c r="G14" s="3" t="s">
        <v>23</v>
      </c>
      <c r="H14" s="3" t="s">
        <v>17</v>
      </c>
    </row>
    <row r="15" spans="1:8" x14ac:dyDescent="0.3">
      <c r="A15" s="3" t="s">
        <v>38</v>
      </c>
      <c r="B15" s="7" t="s">
        <v>56</v>
      </c>
      <c r="C15" s="5" t="s">
        <v>34</v>
      </c>
      <c r="D15" s="3">
        <v>30</v>
      </c>
      <c r="E15" s="3" t="s">
        <v>24</v>
      </c>
      <c r="F15" s="3" t="s">
        <v>66</v>
      </c>
      <c r="G15" s="3" t="s">
        <v>63</v>
      </c>
      <c r="H15" s="3" t="s">
        <v>79</v>
      </c>
    </row>
    <row r="16" spans="1:8" x14ac:dyDescent="0.3">
      <c r="A16" s="3" t="s">
        <v>39</v>
      </c>
      <c r="B16" s="7" t="s">
        <v>78</v>
      </c>
      <c r="C16" s="5" t="s">
        <v>34</v>
      </c>
      <c r="D16" s="3">
        <v>30</v>
      </c>
      <c r="E16" s="3" t="s">
        <v>24</v>
      </c>
      <c r="F16" s="3" t="s">
        <v>111</v>
      </c>
      <c r="G16" s="3" t="s">
        <v>140</v>
      </c>
      <c r="H16" s="3" t="s">
        <v>17</v>
      </c>
    </row>
    <row r="17" spans="1:8" x14ac:dyDescent="0.3">
      <c r="A17" s="3" t="s">
        <v>40</v>
      </c>
      <c r="B17" s="7" t="s">
        <v>60</v>
      </c>
      <c r="C17" s="5" t="s">
        <v>34</v>
      </c>
      <c r="D17" s="3">
        <v>30</v>
      </c>
      <c r="E17" s="3" t="s">
        <v>24</v>
      </c>
      <c r="F17" s="3" t="s">
        <v>111</v>
      </c>
      <c r="G17" s="3" t="s">
        <v>140</v>
      </c>
      <c r="H17" s="3" t="s">
        <v>17</v>
      </c>
    </row>
    <row r="18" spans="1:8" x14ac:dyDescent="0.3">
      <c r="A18" s="3" t="s">
        <v>43</v>
      </c>
      <c r="B18" s="7" t="s">
        <v>55</v>
      </c>
      <c r="C18" s="5" t="s">
        <v>34</v>
      </c>
      <c r="D18" s="3">
        <v>30</v>
      </c>
      <c r="E18" s="3" t="s">
        <v>22</v>
      </c>
      <c r="F18" s="3" t="s">
        <v>67</v>
      </c>
      <c r="G18" s="3" t="s">
        <v>29</v>
      </c>
      <c r="H18" s="3" t="s">
        <v>17</v>
      </c>
    </row>
    <row r="19" spans="1:8" x14ac:dyDescent="0.3">
      <c r="A19" s="3" t="s">
        <v>45</v>
      </c>
      <c r="B19" s="7" t="s">
        <v>84</v>
      </c>
      <c r="C19" s="5" t="s">
        <v>34</v>
      </c>
      <c r="D19" s="3">
        <v>30</v>
      </c>
      <c r="E19" s="3" t="s">
        <v>24</v>
      </c>
      <c r="F19" s="3" t="s">
        <v>87</v>
      </c>
      <c r="G19" s="3" t="s">
        <v>42</v>
      </c>
      <c r="H19" s="3" t="s">
        <v>17</v>
      </c>
    </row>
    <row r="20" spans="1:8" x14ac:dyDescent="0.3">
      <c r="A20" s="3" t="s">
        <v>47</v>
      </c>
      <c r="B20" s="7" t="s">
        <v>72</v>
      </c>
      <c r="C20" s="5" t="s">
        <v>16</v>
      </c>
      <c r="D20" s="3">
        <v>15</v>
      </c>
      <c r="E20" s="3" t="s">
        <v>24</v>
      </c>
      <c r="F20" s="3" t="s">
        <v>66</v>
      </c>
      <c r="G20" s="3" t="s">
        <v>63</v>
      </c>
      <c r="H20" s="3" t="s">
        <v>79</v>
      </c>
    </row>
    <row r="21" spans="1:8" x14ac:dyDescent="0.3">
      <c r="A21" s="3" t="s">
        <v>50</v>
      </c>
      <c r="B21" s="7" t="s">
        <v>72</v>
      </c>
      <c r="C21" s="5" t="s">
        <v>49</v>
      </c>
      <c r="D21" s="3">
        <v>15</v>
      </c>
      <c r="E21" s="3" t="s">
        <v>24</v>
      </c>
      <c r="F21" s="3" t="s">
        <v>66</v>
      </c>
      <c r="G21" s="3" t="s">
        <v>63</v>
      </c>
      <c r="H21" s="3" t="s">
        <v>79</v>
      </c>
    </row>
    <row r="22" spans="1:8" x14ac:dyDescent="0.3">
      <c r="A22" s="3" t="s">
        <v>68</v>
      </c>
      <c r="B22" s="7" t="s">
        <v>73</v>
      </c>
      <c r="C22" s="5" t="s">
        <v>16</v>
      </c>
      <c r="D22" s="3">
        <v>30</v>
      </c>
      <c r="E22" s="3" t="s">
        <v>22</v>
      </c>
      <c r="F22" s="3" t="s">
        <v>65</v>
      </c>
      <c r="G22" s="3" t="s">
        <v>23</v>
      </c>
      <c r="H22" s="3" t="s">
        <v>17</v>
      </c>
    </row>
    <row r="23" spans="1:8" x14ac:dyDescent="0.3">
      <c r="A23" s="3" t="s">
        <v>69</v>
      </c>
      <c r="B23" s="7" t="s">
        <v>143</v>
      </c>
      <c r="C23" s="5" t="s">
        <v>34</v>
      </c>
      <c r="D23" s="3">
        <v>30</v>
      </c>
      <c r="E23" s="3" t="s">
        <v>24</v>
      </c>
      <c r="F23" s="3" t="s">
        <v>144</v>
      </c>
      <c r="G23" s="3" t="s">
        <v>63</v>
      </c>
      <c r="H23" s="3" t="s">
        <v>17</v>
      </c>
    </row>
    <row r="24" spans="1:8" x14ac:dyDescent="0.3">
      <c r="A24" s="3" t="s">
        <v>70</v>
      </c>
      <c r="B24" s="7" t="s">
        <v>74</v>
      </c>
      <c r="C24" s="5" t="s">
        <v>34</v>
      </c>
      <c r="D24" s="3">
        <v>30</v>
      </c>
      <c r="E24" s="3" t="s">
        <v>80</v>
      </c>
      <c r="F24" s="3" t="s">
        <v>82</v>
      </c>
      <c r="G24" s="3" t="s">
        <v>23</v>
      </c>
      <c r="H24" s="3" t="s">
        <v>79</v>
      </c>
    </row>
    <row r="25" spans="1:8" x14ac:dyDescent="0.3">
      <c r="A25" s="3" t="s">
        <v>76</v>
      </c>
      <c r="B25" s="7" t="s">
        <v>75</v>
      </c>
      <c r="C25" s="5" t="s">
        <v>34</v>
      </c>
      <c r="D25" s="3">
        <v>30</v>
      </c>
      <c r="E25" s="3" t="s">
        <v>80</v>
      </c>
      <c r="F25" s="3" t="s">
        <v>82</v>
      </c>
      <c r="G25" s="3" t="s">
        <v>23</v>
      </c>
      <c r="H25" s="3" t="s">
        <v>79</v>
      </c>
    </row>
    <row r="26" spans="1:8" x14ac:dyDescent="0.3">
      <c r="A26" s="3" t="s">
        <v>81</v>
      </c>
      <c r="B26" s="7" t="s">
        <v>61</v>
      </c>
      <c r="C26" s="5" t="s">
        <v>49</v>
      </c>
      <c r="D26" s="3">
        <v>30</v>
      </c>
      <c r="E26" s="3" t="s">
        <v>80</v>
      </c>
      <c r="F26" s="3" t="s">
        <v>82</v>
      </c>
      <c r="G26" s="3" t="s">
        <v>23</v>
      </c>
      <c r="H26" s="3" t="s">
        <v>79</v>
      </c>
    </row>
    <row r="27" spans="1:8" x14ac:dyDescent="0.3">
      <c r="C27" s="1" t="s">
        <v>19</v>
      </c>
      <c r="D27" s="1">
        <f>SUM(D10:D26)</f>
        <v>435</v>
      </c>
    </row>
    <row r="28" spans="1:8" x14ac:dyDescent="0.3">
      <c r="C28" s="1"/>
      <c r="D28" s="1"/>
    </row>
    <row r="29" spans="1:8" x14ac:dyDescent="0.3">
      <c r="C29" s="1" t="s">
        <v>13</v>
      </c>
      <c r="D29" s="1">
        <f>SUMIF(H10:H26,"t",D10:D26)</f>
        <v>285</v>
      </c>
      <c r="F29" s="2" t="s">
        <v>25</v>
      </c>
    </row>
    <row r="30" spans="1:8" x14ac:dyDescent="0.3">
      <c r="C30" s="1" t="s">
        <v>14</v>
      </c>
      <c r="D30" s="1">
        <f>SUMIF(H10:H26,"n",D10:D26)</f>
        <v>150</v>
      </c>
      <c r="F30" s="1" t="s">
        <v>26</v>
      </c>
      <c r="G30" s="3"/>
    </row>
    <row r="31" spans="1:8" x14ac:dyDescent="0.3">
      <c r="C31" s="1" t="s">
        <v>15</v>
      </c>
      <c r="D31" s="6">
        <f>D29/D27</f>
        <v>0.65517241379310343</v>
      </c>
      <c r="F31" s="1" t="s">
        <v>6</v>
      </c>
      <c r="G31" s="3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31"/>
  <sheetViews>
    <sheetView workbookViewId="0">
      <selection activeCell="B6" sqref="B6"/>
    </sheetView>
  </sheetViews>
  <sheetFormatPr defaultRowHeight="14.4" x14ac:dyDescent="0.3"/>
  <cols>
    <col min="1" max="1" width="20.109375" bestFit="1" customWidth="1"/>
    <col min="2" max="2" width="40.44140625" customWidth="1"/>
    <col min="3" max="3" width="24.6640625" bestFit="1" customWidth="1"/>
    <col min="4" max="4" width="12.5546875" bestFit="1" customWidth="1"/>
    <col min="5" max="5" width="13.109375" bestFit="1" customWidth="1"/>
    <col min="6" max="6" width="28.44140625" bestFit="1" customWidth="1"/>
    <col min="7" max="7" width="18.5546875" bestFit="1" customWidth="1"/>
    <col min="8" max="8" width="30.109375" bestFit="1" customWidth="1"/>
  </cols>
  <sheetData>
    <row r="2" spans="1:8" x14ac:dyDescent="0.3">
      <c r="A2" s="1" t="s">
        <v>31</v>
      </c>
      <c r="B2" s="3" t="s">
        <v>32</v>
      </c>
    </row>
    <row r="3" spans="1:8" x14ac:dyDescent="0.3">
      <c r="A3" s="1" t="s">
        <v>1</v>
      </c>
      <c r="B3" s="3" t="s">
        <v>54</v>
      </c>
    </row>
    <row r="4" spans="1:8" x14ac:dyDescent="0.3">
      <c r="A4" s="1" t="s">
        <v>20</v>
      </c>
      <c r="B4" s="3" t="s">
        <v>33</v>
      </c>
    </row>
    <row r="5" spans="1:8" ht="28.8" x14ac:dyDescent="0.3">
      <c r="A5" s="1" t="s">
        <v>0</v>
      </c>
      <c r="B5" s="9" t="s">
        <v>98</v>
      </c>
    </row>
    <row r="6" spans="1:8" x14ac:dyDescent="0.3">
      <c r="A6" s="1" t="s">
        <v>3</v>
      </c>
      <c r="B6" s="3" t="s">
        <v>132</v>
      </c>
    </row>
    <row r="7" spans="1:8" x14ac:dyDescent="0.3">
      <c r="A7" s="1" t="s">
        <v>10</v>
      </c>
      <c r="B7" s="4">
        <v>3</v>
      </c>
      <c r="F7" t="s">
        <v>30</v>
      </c>
    </row>
    <row r="9" spans="1:8" x14ac:dyDescent="0.3">
      <c r="A9" s="2" t="s">
        <v>2</v>
      </c>
      <c r="B9" s="2" t="s">
        <v>4</v>
      </c>
      <c r="C9" s="2" t="s">
        <v>11</v>
      </c>
      <c r="D9" s="2" t="s">
        <v>6</v>
      </c>
      <c r="E9" s="2" t="s">
        <v>12</v>
      </c>
      <c r="F9" s="2" t="s">
        <v>5</v>
      </c>
      <c r="G9" s="2" t="s">
        <v>18</v>
      </c>
      <c r="H9" s="2" t="s">
        <v>7</v>
      </c>
    </row>
    <row r="10" spans="1:8" x14ac:dyDescent="0.3">
      <c r="A10" s="3" t="s">
        <v>8</v>
      </c>
      <c r="B10" s="8" t="s">
        <v>104</v>
      </c>
      <c r="C10" s="5" t="s">
        <v>34</v>
      </c>
      <c r="D10" s="3">
        <v>30</v>
      </c>
      <c r="E10" s="3" t="s">
        <v>24</v>
      </c>
      <c r="F10" s="3" t="s">
        <v>111</v>
      </c>
      <c r="G10" s="3" t="s">
        <v>140</v>
      </c>
      <c r="H10" s="3" t="s">
        <v>17</v>
      </c>
    </row>
    <row r="11" spans="1:8" x14ac:dyDescent="0.3">
      <c r="A11" s="3" t="s">
        <v>9</v>
      </c>
      <c r="B11" s="7" t="s">
        <v>99</v>
      </c>
      <c r="C11" s="5" t="s">
        <v>34</v>
      </c>
      <c r="D11" s="3">
        <v>30</v>
      </c>
      <c r="E11" s="3" t="s">
        <v>83</v>
      </c>
      <c r="F11" s="3" t="s">
        <v>90</v>
      </c>
      <c r="G11" s="3" t="s">
        <v>23</v>
      </c>
      <c r="H11" s="3" t="s">
        <v>17</v>
      </c>
    </row>
    <row r="12" spans="1:8" x14ac:dyDescent="0.3">
      <c r="A12" s="3" t="s">
        <v>21</v>
      </c>
      <c r="B12" s="7" t="s">
        <v>108</v>
      </c>
      <c r="C12" s="5" t="s">
        <v>34</v>
      </c>
      <c r="D12" s="3">
        <v>30</v>
      </c>
      <c r="E12" s="3" t="s">
        <v>24</v>
      </c>
      <c r="F12" s="3" t="s">
        <v>66</v>
      </c>
      <c r="G12" s="3" t="s">
        <v>63</v>
      </c>
      <c r="H12" s="3" t="s">
        <v>79</v>
      </c>
    </row>
    <row r="13" spans="1:8" x14ac:dyDescent="0.3">
      <c r="A13" s="3" t="s">
        <v>27</v>
      </c>
      <c r="B13" s="8" t="s">
        <v>105</v>
      </c>
      <c r="C13" s="5" t="s">
        <v>34</v>
      </c>
      <c r="D13" s="3">
        <v>30</v>
      </c>
      <c r="E13" s="3" t="s">
        <v>24</v>
      </c>
      <c r="F13" s="3" t="s">
        <v>111</v>
      </c>
      <c r="G13" s="3" t="s">
        <v>140</v>
      </c>
      <c r="H13" s="3" t="s">
        <v>17</v>
      </c>
    </row>
    <row r="14" spans="1:8" x14ac:dyDescent="0.3">
      <c r="A14" s="3" t="s">
        <v>35</v>
      </c>
      <c r="B14" s="7" t="s">
        <v>113</v>
      </c>
      <c r="C14" s="5" t="s">
        <v>34</v>
      </c>
      <c r="D14" s="3">
        <v>30</v>
      </c>
      <c r="E14" s="3" t="s">
        <v>24</v>
      </c>
      <c r="F14" s="3" t="s">
        <v>87</v>
      </c>
      <c r="G14" s="3" t="s">
        <v>42</v>
      </c>
      <c r="H14" s="3" t="s">
        <v>17</v>
      </c>
    </row>
    <row r="15" spans="1:8" x14ac:dyDescent="0.3">
      <c r="A15" s="3" t="s">
        <v>36</v>
      </c>
      <c r="B15" s="8" t="s">
        <v>106</v>
      </c>
      <c r="C15" s="5" t="s">
        <v>34</v>
      </c>
      <c r="D15" s="3">
        <v>30</v>
      </c>
      <c r="E15" s="3" t="s">
        <v>80</v>
      </c>
      <c r="F15" s="3" t="s">
        <v>82</v>
      </c>
      <c r="G15" s="3" t="s">
        <v>23</v>
      </c>
      <c r="H15" s="3" t="s">
        <v>79</v>
      </c>
    </row>
    <row r="16" spans="1:8" x14ac:dyDescent="0.3">
      <c r="A16" s="3" t="s">
        <v>37</v>
      </c>
      <c r="B16" s="7" t="s">
        <v>114</v>
      </c>
      <c r="C16" s="5" t="s">
        <v>16</v>
      </c>
      <c r="D16" s="3">
        <v>45</v>
      </c>
      <c r="E16" s="3" t="s">
        <v>24</v>
      </c>
      <c r="F16" s="3" t="s">
        <v>88</v>
      </c>
      <c r="G16" s="3" t="s">
        <v>63</v>
      </c>
      <c r="H16" s="3" t="s">
        <v>79</v>
      </c>
    </row>
    <row r="17" spans="1:8" x14ac:dyDescent="0.3">
      <c r="A17" s="3" t="s">
        <v>38</v>
      </c>
      <c r="B17" s="7" t="s">
        <v>115</v>
      </c>
      <c r="C17" s="5" t="s">
        <v>16</v>
      </c>
      <c r="D17" s="3">
        <v>45</v>
      </c>
      <c r="E17" s="3" t="s">
        <v>24</v>
      </c>
      <c r="F17" s="3" t="s">
        <v>89</v>
      </c>
      <c r="G17" s="3" t="s">
        <v>63</v>
      </c>
      <c r="H17" s="3" t="s">
        <v>17</v>
      </c>
    </row>
    <row r="18" spans="1:8" x14ac:dyDescent="0.3">
      <c r="A18" s="3" t="s">
        <v>39</v>
      </c>
      <c r="B18" s="7" t="s">
        <v>100</v>
      </c>
      <c r="C18" s="5" t="s">
        <v>16</v>
      </c>
      <c r="D18" s="3">
        <v>30</v>
      </c>
      <c r="E18" s="3" t="s">
        <v>83</v>
      </c>
      <c r="F18" s="3" t="s">
        <v>90</v>
      </c>
      <c r="G18" s="3" t="s">
        <v>23</v>
      </c>
      <c r="H18" s="3" t="s">
        <v>17</v>
      </c>
    </row>
    <row r="19" spans="1:8" ht="43.2" x14ac:dyDescent="0.3">
      <c r="A19" s="3" t="s">
        <v>40</v>
      </c>
      <c r="B19" s="10" t="s">
        <v>101</v>
      </c>
      <c r="C19" s="5" t="s">
        <v>16</v>
      </c>
      <c r="D19" s="3">
        <v>30</v>
      </c>
      <c r="E19" s="3" t="s">
        <v>83</v>
      </c>
      <c r="F19" s="3" t="s">
        <v>90</v>
      </c>
      <c r="G19" s="3" t="s">
        <v>23</v>
      </c>
      <c r="H19" s="3" t="s">
        <v>17</v>
      </c>
    </row>
    <row r="20" spans="1:8" ht="28.8" x14ac:dyDescent="0.3">
      <c r="A20" s="3" t="s">
        <v>43</v>
      </c>
      <c r="B20" s="8" t="s">
        <v>102</v>
      </c>
      <c r="C20" s="5" t="s">
        <v>16</v>
      </c>
      <c r="D20" s="3">
        <v>30</v>
      </c>
      <c r="E20" s="3" t="s">
        <v>86</v>
      </c>
      <c r="F20" s="3" t="s">
        <v>65</v>
      </c>
      <c r="G20" s="3" t="s">
        <v>23</v>
      </c>
      <c r="H20" s="3" t="s">
        <v>17</v>
      </c>
    </row>
    <row r="21" spans="1:8" ht="28.8" x14ac:dyDescent="0.3">
      <c r="A21" s="3" t="s">
        <v>45</v>
      </c>
      <c r="B21" s="8" t="s">
        <v>102</v>
      </c>
      <c r="C21" s="5" t="s">
        <v>34</v>
      </c>
      <c r="D21" s="3">
        <v>30</v>
      </c>
      <c r="E21" s="3" t="s">
        <v>83</v>
      </c>
      <c r="F21" s="3" t="s">
        <v>90</v>
      </c>
      <c r="G21" s="3" t="s">
        <v>23</v>
      </c>
      <c r="H21" s="3" t="s">
        <v>17</v>
      </c>
    </row>
    <row r="22" spans="1:8" x14ac:dyDescent="0.3">
      <c r="A22" s="3" t="s">
        <v>47</v>
      </c>
      <c r="B22" s="8" t="s">
        <v>107</v>
      </c>
      <c r="C22" s="5" t="s">
        <v>49</v>
      </c>
      <c r="D22" s="3">
        <v>15</v>
      </c>
      <c r="E22" s="3" t="s">
        <v>94</v>
      </c>
      <c r="F22" s="3" t="s">
        <v>82</v>
      </c>
      <c r="G22" s="3" t="s">
        <v>23</v>
      </c>
      <c r="H22" s="3" t="s">
        <v>79</v>
      </c>
    </row>
    <row r="23" spans="1:8" ht="28.8" x14ac:dyDescent="0.3">
      <c r="A23" s="3" t="s">
        <v>133</v>
      </c>
      <c r="B23" s="8" t="s">
        <v>134</v>
      </c>
      <c r="C23" s="5" t="s">
        <v>34</v>
      </c>
      <c r="D23" s="3">
        <v>15</v>
      </c>
      <c r="E23" s="3" t="s">
        <v>24</v>
      </c>
      <c r="F23" s="3" t="s">
        <v>136</v>
      </c>
      <c r="G23" s="3" t="s">
        <v>140</v>
      </c>
      <c r="H23" s="3" t="s">
        <v>17</v>
      </c>
    </row>
    <row r="24" spans="1:8" ht="28.8" x14ac:dyDescent="0.3">
      <c r="A24" s="3" t="s">
        <v>68</v>
      </c>
      <c r="B24" s="8" t="s">
        <v>134</v>
      </c>
      <c r="C24" s="5" t="s">
        <v>137</v>
      </c>
      <c r="D24" s="3">
        <v>10</v>
      </c>
      <c r="E24" s="3" t="s">
        <v>24</v>
      </c>
      <c r="F24" s="3" t="s">
        <v>136</v>
      </c>
      <c r="G24" s="3" t="s">
        <v>140</v>
      </c>
      <c r="H24" s="3" t="s">
        <v>17</v>
      </c>
    </row>
    <row r="25" spans="1:8" ht="28.8" x14ac:dyDescent="0.3">
      <c r="A25" s="3" t="s">
        <v>135</v>
      </c>
      <c r="B25" s="8" t="s">
        <v>134</v>
      </c>
      <c r="C25" s="5" t="s">
        <v>16</v>
      </c>
      <c r="D25" s="3">
        <v>5</v>
      </c>
      <c r="E25" s="3" t="s">
        <v>142</v>
      </c>
      <c r="F25" s="3" t="s">
        <v>141</v>
      </c>
      <c r="G25" s="3" t="s">
        <v>63</v>
      </c>
      <c r="H25" s="3" t="s">
        <v>17</v>
      </c>
    </row>
    <row r="26" spans="1:8" x14ac:dyDescent="0.3">
      <c r="A26" s="3" t="s">
        <v>70</v>
      </c>
      <c r="B26" s="7" t="s">
        <v>103</v>
      </c>
      <c r="C26" s="5" t="s">
        <v>34</v>
      </c>
      <c r="D26" s="3">
        <v>30</v>
      </c>
      <c r="E26" s="3" t="s">
        <v>83</v>
      </c>
      <c r="F26" s="3" t="s">
        <v>90</v>
      </c>
      <c r="G26" s="3" t="s">
        <v>23</v>
      </c>
      <c r="H26" s="3" t="s">
        <v>17</v>
      </c>
    </row>
    <row r="27" spans="1:8" x14ac:dyDescent="0.3">
      <c r="C27" s="1" t="s">
        <v>19</v>
      </c>
      <c r="D27" s="1">
        <f>SUM(D10:D26)</f>
        <v>465</v>
      </c>
    </row>
    <row r="28" spans="1:8" x14ac:dyDescent="0.3">
      <c r="C28" s="1"/>
      <c r="D28" s="1"/>
    </row>
    <row r="29" spans="1:8" x14ac:dyDescent="0.3">
      <c r="C29" s="1" t="s">
        <v>13</v>
      </c>
      <c r="D29" s="1">
        <f>SUMIF(H10:H26,"t",D10:D26)</f>
        <v>345</v>
      </c>
      <c r="F29" s="2" t="s">
        <v>25</v>
      </c>
    </row>
    <row r="30" spans="1:8" x14ac:dyDescent="0.3">
      <c r="C30" s="1" t="s">
        <v>14</v>
      </c>
      <c r="D30" s="1">
        <f>SUMIF(H10:H26,"n",D10:D26)</f>
        <v>120</v>
      </c>
      <c r="F30" s="1" t="s">
        <v>26</v>
      </c>
      <c r="G30" s="3"/>
    </row>
    <row r="31" spans="1:8" x14ac:dyDescent="0.3">
      <c r="C31" s="1" t="s">
        <v>15</v>
      </c>
      <c r="D31" s="6">
        <f>D29/D27</f>
        <v>0.74193548387096775</v>
      </c>
      <c r="F31" s="1" t="s">
        <v>6</v>
      </c>
      <c r="G31" s="3"/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25"/>
  <sheetViews>
    <sheetView workbookViewId="0">
      <selection activeCell="B6" sqref="B6"/>
    </sheetView>
  </sheetViews>
  <sheetFormatPr defaultRowHeight="14.4" x14ac:dyDescent="0.3"/>
  <cols>
    <col min="1" max="1" width="20.109375" bestFit="1" customWidth="1"/>
    <col min="2" max="2" width="40.44140625" customWidth="1"/>
    <col min="3" max="3" width="24.6640625" bestFit="1" customWidth="1"/>
    <col min="4" max="4" width="12.5546875" bestFit="1" customWidth="1"/>
    <col min="5" max="5" width="13.109375" bestFit="1" customWidth="1"/>
    <col min="6" max="6" width="28.44140625" bestFit="1" customWidth="1"/>
    <col min="7" max="7" width="18.5546875" bestFit="1" customWidth="1"/>
    <col min="8" max="8" width="30.109375" bestFit="1" customWidth="1"/>
  </cols>
  <sheetData>
    <row r="2" spans="1:8" x14ac:dyDescent="0.3">
      <c r="A2" s="1" t="s">
        <v>31</v>
      </c>
      <c r="B2" s="3" t="s">
        <v>32</v>
      </c>
    </row>
    <row r="3" spans="1:8" x14ac:dyDescent="0.3">
      <c r="A3" s="1" t="s">
        <v>1</v>
      </c>
      <c r="B3" s="3" t="s">
        <v>54</v>
      </c>
    </row>
    <row r="4" spans="1:8" x14ac:dyDescent="0.3">
      <c r="A4" s="1" t="s">
        <v>20</v>
      </c>
      <c r="B4" s="3" t="s">
        <v>33</v>
      </c>
    </row>
    <row r="5" spans="1:8" ht="28.8" x14ac:dyDescent="0.3">
      <c r="A5" s="1" t="s">
        <v>0</v>
      </c>
      <c r="B5" s="9" t="s">
        <v>98</v>
      </c>
    </row>
    <row r="6" spans="1:8" x14ac:dyDescent="0.3">
      <c r="A6" s="1" t="s">
        <v>3</v>
      </c>
      <c r="B6" s="3" t="s">
        <v>132</v>
      </c>
    </row>
    <row r="7" spans="1:8" x14ac:dyDescent="0.3">
      <c r="A7" s="1" t="s">
        <v>10</v>
      </c>
      <c r="B7" s="4">
        <v>4</v>
      </c>
      <c r="F7" t="s">
        <v>30</v>
      </c>
    </row>
    <row r="9" spans="1:8" x14ac:dyDescent="0.3">
      <c r="A9" s="2" t="s">
        <v>2</v>
      </c>
      <c r="B9" s="2" t="s">
        <v>4</v>
      </c>
      <c r="C9" s="2" t="s">
        <v>11</v>
      </c>
      <c r="D9" s="2" t="s">
        <v>6</v>
      </c>
      <c r="E9" s="2" t="s">
        <v>12</v>
      </c>
      <c r="F9" s="2" t="s">
        <v>5</v>
      </c>
      <c r="G9" s="2" t="s">
        <v>18</v>
      </c>
      <c r="H9" s="2" t="s">
        <v>7</v>
      </c>
    </row>
    <row r="10" spans="1:8" x14ac:dyDescent="0.3">
      <c r="A10" s="3" t="s">
        <v>8</v>
      </c>
      <c r="B10" s="8" t="s">
        <v>91</v>
      </c>
      <c r="C10" s="5" t="s">
        <v>92</v>
      </c>
      <c r="D10" s="3">
        <v>30</v>
      </c>
      <c r="E10" s="3" t="s">
        <v>22</v>
      </c>
      <c r="F10" s="3" t="s">
        <v>93</v>
      </c>
      <c r="G10" s="3" t="s">
        <v>29</v>
      </c>
      <c r="H10" s="3" t="s">
        <v>17</v>
      </c>
    </row>
    <row r="11" spans="1:8" x14ac:dyDescent="0.3">
      <c r="A11" s="3" t="s">
        <v>9</v>
      </c>
      <c r="B11" s="8" t="s">
        <v>104</v>
      </c>
      <c r="C11" s="5" t="s">
        <v>34</v>
      </c>
      <c r="D11" s="3">
        <v>30</v>
      </c>
      <c r="E11" s="3" t="s">
        <v>86</v>
      </c>
      <c r="F11" s="3" t="s">
        <v>67</v>
      </c>
      <c r="G11" s="3" t="s">
        <v>29</v>
      </c>
      <c r="H11" s="3" t="s">
        <v>17</v>
      </c>
    </row>
    <row r="12" spans="1:8" x14ac:dyDescent="0.3">
      <c r="A12" s="3" t="s">
        <v>21</v>
      </c>
      <c r="B12" s="7" t="s">
        <v>99</v>
      </c>
      <c r="C12" s="5" t="s">
        <v>34</v>
      </c>
      <c r="D12" s="3">
        <v>30</v>
      </c>
      <c r="E12" s="3" t="s">
        <v>24</v>
      </c>
      <c r="F12" s="3" t="s">
        <v>111</v>
      </c>
      <c r="G12" s="3" t="s">
        <v>140</v>
      </c>
      <c r="H12" s="3" t="s">
        <v>17</v>
      </c>
    </row>
    <row r="13" spans="1:8" x14ac:dyDescent="0.3">
      <c r="A13" s="3" t="s">
        <v>27</v>
      </c>
      <c r="B13" s="8" t="s">
        <v>112</v>
      </c>
      <c r="C13" s="5" t="s">
        <v>34</v>
      </c>
      <c r="D13" s="3">
        <v>30</v>
      </c>
      <c r="E13" s="3" t="s">
        <v>24</v>
      </c>
      <c r="F13" s="3" t="s">
        <v>62</v>
      </c>
      <c r="G13" s="3" t="s">
        <v>63</v>
      </c>
      <c r="H13" s="3" t="s">
        <v>79</v>
      </c>
    </row>
    <row r="14" spans="1:8" x14ac:dyDescent="0.3">
      <c r="A14" s="3" t="s">
        <v>35</v>
      </c>
      <c r="B14" s="8" t="s">
        <v>110</v>
      </c>
      <c r="C14" s="5" t="s">
        <v>34</v>
      </c>
      <c r="D14" s="3">
        <v>30</v>
      </c>
      <c r="E14" s="3" t="s">
        <v>86</v>
      </c>
      <c r="F14" s="3" t="s">
        <v>67</v>
      </c>
      <c r="G14" s="3" t="s">
        <v>29</v>
      </c>
      <c r="H14" s="3" t="s">
        <v>17</v>
      </c>
    </row>
    <row r="15" spans="1:8" x14ac:dyDescent="0.3">
      <c r="A15" s="3" t="s">
        <v>36</v>
      </c>
      <c r="B15" s="7" t="s">
        <v>113</v>
      </c>
      <c r="C15" s="5" t="s">
        <v>34</v>
      </c>
      <c r="D15" s="3">
        <v>30</v>
      </c>
      <c r="E15" s="3" t="s">
        <v>24</v>
      </c>
      <c r="F15" s="3" t="s">
        <v>87</v>
      </c>
      <c r="G15" s="3" t="s">
        <v>42</v>
      </c>
      <c r="H15" s="3" t="s">
        <v>17</v>
      </c>
    </row>
    <row r="16" spans="1:8" ht="43.2" x14ac:dyDescent="0.3">
      <c r="A16" s="3" t="s">
        <v>37</v>
      </c>
      <c r="B16" s="10" t="s">
        <v>101</v>
      </c>
      <c r="C16" s="5" t="s">
        <v>16</v>
      </c>
      <c r="D16" s="3">
        <v>30</v>
      </c>
      <c r="E16" s="3" t="s">
        <v>22</v>
      </c>
      <c r="F16" s="3" t="s">
        <v>65</v>
      </c>
      <c r="G16" s="3" t="s">
        <v>23</v>
      </c>
      <c r="H16" s="3" t="s">
        <v>17</v>
      </c>
    </row>
    <row r="17" spans="1:8" ht="28.8" x14ac:dyDescent="0.3">
      <c r="A17" s="3" t="s">
        <v>38</v>
      </c>
      <c r="B17" s="8" t="s">
        <v>102</v>
      </c>
      <c r="C17" s="5" t="s">
        <v>34</v>
      </c>
      <c r="D17" s="3">
        <v>30</v>
      </c>
      <c r="E17" s="3" t="s">
        <v>22</v>
      </c>
      <c r="F17" s="3" t="s">
        <v>65</v>
      </c>
      <c r="G17" s="3" t="s">
        <v>23</v>
      </c>
      <c r="H17" s="3" t="s">
        <v>17</v>
      </c>
    </row>
    <row r="18" spans="1:8" x14ac:dyDescent="0.3">
      <c r="A18" s="3" t="s">
        <v>39</v>
      </c>
      <c r="B18" s="7" t="s">
        <v>116</v>
      </c>
      <c r="C18" s="5" t="s">
        <v>34</v>
      </c>
      <c r="D18" s="3">
        <v>30</v>
      </c>
      <c r="E18" s="3" t="s">
        <v>24</v>
      </c>
      <c r="F18" s="3" t="s">
        <v>138</v>
      </c>
      <c r="G18" s="3" t="s">
        <v>63</v>
      </c>
      <c r="H18" s="3" t="s">
        <v>17</v>
      </c>
    </row>
    <row r="19" spans="1:8" x14ac:dyDescent="0.3">
      <c r="A19" s="3" t="s">
        <v>40</v>
      </c>
      <c r="B19" s="7" t="s">
        <v>109</v>
      </c>
      <c r="C19" s="5" t="s">
        <v>16</v>
      </c>
      <c r="D19" s="3">
        <v>30</v>
      </c>
      <c r="E19" s="3" t="s">
        <v>22</v>
      </c>
      <c r="F19" s="3" t="s">
        <v>65</v>
      </c>
      <c r="G19" s="3" t="s">
        <v>23</v>
      </c>
      <c r="H19" s="3" t="s">
        <v>17</v>
      </c>
    </row>
    <row r="20" spans="1:8" x14ac:dyDescent="0.3">
      <c r="A20" s="3" t="s">
        <v>43</v>
      </c>
      <c r="B20" s="7" t="s">
        <v>117</v>
      </c>
      <c r="C20" s="5" t="s">
        <v>49</v>
      </c>
      <c r="D20" s="3">
        <v>30</v>
      </c>
      <c r="E20" s="3" t="s">
        <v>80</v>
      </c>
      <c r="F20" s="3" t="s">
        <v>82</v>
      </c>
      <c r="G20" s="3" t="s">
        <v>23</v>
      </c>
      <c r="H20" s="3" t="s">
        <v>79</v>
      </c>
    </row>
    <row r="21" spans="1:8" x14ac:dyDescent="0.3">
      <c r="C21" s="1" t="s">
        <v>19</v>
      </c>
      <c r="D21" s="1">
        <f>SUM(D10:D20)</f>
        <v>330</v>
      </c>
    </row>
    <row r="22" spans="1:8" x14ac:dyDescent="0.3">
      <c r="C22" s="1"/>
      <c r="D22" s="1"/>
    </row>
    <row r="23" spans="1:8" x14ac:dyDescent="0.3">
      <c r="C23" s="1" t="s">
        <v>13</v>
      </c>
      <c r="D23" s="1">
        <f>SUMIF(H10:H20,"t",D10:D20)</f>
        <v>270</v>
      </c>
      <c r="F23" s="2" t="s">
        <v>25</v>
      </c>
    </row>
    <row r="24" spans="1:8" x14ac:dyDescent="0.3">
      <c r="C24" s="1" t="s">
        <v>14</v>
      </c>
      <c r="D24" s="1">
        <f>SUMIF(H10:H20,"n",D10:D20)</f>
        <v>60</v>
      </c>
      <c r="F24" s="1" t="s">
        <v>26</v>
      </c>
      <c r="G24" s="3"/>
    </row>
    <row r="25" spans="1:8" x14ac:dyDescent="0.3">
      <c r="C25" s="1" t="s">
        <v>15</v>
      </c>
      <c r="D25" s="6">
        <f>D23/D21</f>
        <v>0.81818181818181823</v>
      </c>
      <c r="F25" s="1" t="s">
        <v>6</v>
      </c>
      <c r="G25" s="3"/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24"/>
  <sheetViews>
    <sheetView topLeftCell="B4" zoomScaleNormal="100" workbookViewId="0">
      <selection activeCell="B6" sqref="B6"/>
    </sheetView>
  </sheetViews>
  <sheetFormatPr defaultRowHeight="14.4" x14ac:dyDescent="0.3"/>
  <cols>
    <col min="1" max="1" width="20.109375" bestFit="1" customWidth="1"/>
    <col min="2" max="2" width="40.44140625" customWidth="1"/>
    <col min="3" max="3" width="24.6640625" bestFit="1" customWidth="1"/>
    <col min="4" max="4" width="12.5546875" bestFit="1" customWidth="1"/>
    <col min="5" max="5" width="13.109375" bestFit="1" customWidth="1"/>
    <col min="6" max="6" width="28.44140625" bestFit="1" customWidth="1"/>
    <col min="7" max="7" width="18.5546875" bestFit="1" customWidth="1"/>
    <col min="8" max="8" width="30.109375" bestFit="1" customWidth="1"/>
  </cols>
  <sheetData>
    <row r="2" spans="1:8" x14ac:dyDescent="0.3">
      <c r="A2" s="1" t="s">
        <v>31</v>
      </c>
      <c r="B2" s="3" t="s">
        <v>32</v>
      </c>
    </row>
    <row r="3" spans="1:8" x14ac:dyDescent="0.3">
      <c r="A3" s="1" t="s">
        <v>1</v>
      </c>
      <c r="B3" s="3" t="s">
        <v>54</v>
      </c>
    </row>
    <row r="4" spans="1:8" x14ac:dyDescent="0.3">
      <c r="A4" s="1" t="s">
        <v>20</v>
      </c>
      <c r="B4" s="3" t="s">
        <v>33</v>
      </c>
    </row>
    <row r="5" spans="1:8" ht="28.8" x14ac:dyDescent="0.3">
      <c r="A5" s="1" t="s">
        <v>0</v>
      </c>
      <c r="B5" s="9" t="s">
        <v>98</v>
      </c>
    </row>
    <row r="6" spans="1:8" x14ac:dyDescent="0.3">
      <c r="A6" s="1" t="s">
        <v>3</v>
      </c>
      <c r="B6" s="3" t="s">
        <v>132</v>
      </c>
    </row>
    <row r="7" spans="1:8" x14ac:dyDescent="0.3">
      <c r="A7" s="1" t="s">
        <v>10</v>
      </c>
      <c r="B7" s="4">
        <v>5</v>
      </c>
      <c r="F7" t="s">
        <v>30</v>
      </c>
    </row>
    <row r="9" spans="1:8" x14ac:dyDescent="0.3">
      <c r="A9" s="2" t="s">
        <v>2</v>
      </c>
      <c r="B9" s="2" t="s">
        <v>4</v>
      </c>
      <c r="C9" s="2" t="s">
        <v>11</v>
      </c>
      <c r="D9" s="2" t="s">
        <v>6</v>
      </c>
      <c r="E9" s="2" t="s">
        <v>12</v>
      </c>
      <c r="F9" s="2" t="s">
        <v>5</v>
      </c>
      <c r="G9" s="2" t="s">
        <v>18</v>
      </c>
      <c r="H9" s="2" t="s">
        <v>7</v>
      </c>
    </row>
    <row r="10" spans="1:8" ht="28.8" x14ac:dyDescent="0.3">
      <c r="A10" s="3" t="s">
        <v>8</v>
      </c>
      <c r="B10" s="8" t="s">
        <v>118</v>
      </c>
      <c r="C10" s="5" t="s">
        <v>34</v>
      </c>
      <c r="D10" s="3">
        <v>15</v>
      </c>
      <c r="E10" s="3" t="s">
        <v>22</v>
      </c>
      <c r="F10" s="3" t="s">
        <v>126</v>
      </c>
      <c r="G10" s="3" t="s">
        <v>29</v>
      </c>
      <c r="H10" s="3" t="s">
        <v>17</v>
      </c>
    </row>
    <row r="11" spans="1:8" x14ac:dyDescent="0.3">
      <c r="A11" s="3" t="s">
        <v>9</v>
      </c>
      <c r="B11" s="7" t="s">
        <v>119</v>
      </c>
      <c r="C11" s="5" t="s">
        <v>92</v>
      </c>
      <c r="D11" s="3">
        <v>30</v>
      </c>
      <c r="E11" s="3" t="s">
        <v>22</v>
      </c>
      <c r="F11" s="3" t="s">
        <v>93</v>
      </c>
      <c r="G11" s="3" t="s">
        <v>29</v>
      </c>
      <c r="H11" s="3" t="s">
        <v>17</v>
      </c>
    </row>
    <row r="12" spans="1:8" x14ac:dyDescent="0.3">
      <c r="A12" s="3" t="s">
        <v>21</v>
      </c>
      <c r="B12" s="7" t="s">
        <v>120</v>
      </c>
      <c r="C12" s="5" t="s">
        <v>34</v>
      </c>
      <c r="D12" s="3">
        <v>30</v>
      </c>
      <c r="E12" s="3" t="s">
        <v>22</v>
      </c>
      <c r="F12" s="3" t="s">
        <v>67</v>
      </c>
      <c r="G12" s="3" t="s">
        <v>29</v>
      </c>
      <c r="H12" s="3" t="s">
        <v>17</v>
      </c>
    </row>
    <row r="13" spans="1:8" x14ac:dyDescent="0.3">
      <c r="A13" s="3" t="s">
        <v>27</v>
      </c>
      <c r="B13" s="7" t="s">
        <v>121</v>
      </c>
      <c r="C13" s="5" t="s">
        <v>34</v>
      </c>
      <c r="D13" s="3">
        <v>30</v>
      </c>
      <c r="E13" s="3" t="s">
        <v>22</v>
      </c>
      <c r="F13" s="3" t="s">
        <v>67</v>
      </c>
      <c r="G13" s="3" t="s">
        <v>29</v>
      </c>
      <c r="H13" s="3" t="s">
        <v>17</v>
      </c>
    </row>
    <row r="14" spans="1:8" x14ac:dyDescent="0.3">
      <c r="A14" s="3" t="s">
        <v>35</v>
      </c>
      <c r="B14" s="7" t="s">
        <v>122</v>
      </c>
      <c r="C14" s="5" t="s">
        <v>34</v>
      </c>
      <c r="D14" s="3">
        <v>30</v>
      </c>
      <c r="E14" s="3" t="s">
        <v>24</v>
      </c>
      <c r="F14" s="3" t="s">
        <v>66</v>
      </c>
      <c r="G14" s="3" t="s">
        <v>63</v>
      </c>
      <c r="H14" s="3" t="s">
        <v>79</v>
      </c>
    </row>
    <row r="15" spans="1:8" x14ac:dyDescent="0.3">
      <c r="A15" s="3" t="s">
        <v>36</v>
      </c>
      <c r="B15" s="7" t="s">
        <v>123</v>
      </c>
      <c r="C15" s="5" t="s">
        <v>34</v>
      </c>
      <c r="D15" s="3">
        <v>30</v>
      </c>
      <c r="E15" s="3" t="s">
        <v>24</v>
      </c>
      <c r="F15" s="3" t="s">
        <v>111</v>
      </c>
      <c r="G15" s="3" t="s">
        <v>140</v>
      </c>
      <c r="H15" s="3" t="s">
        <v>17</v>
      </c>
    </row>
    <row r="16" spans="1:8" x14ac:dyDescent="0.3">
      <c r="A16" s="3" t="s">
        <v>37</v>
      </c>
      <c r="B16" s="7" t="s">
        <v>127</v>
      </c>
      <c r="C16" s="5" t="s">
        <v>34</v>
      </c>
      <c r="D16" s="3">
        <v>30</v>
      </c>
      <c r="E16" s="3" t="s">
        <v>128</v>
      </c>
      <c r="F16" s="3" t="s">
        <v>82</v>
      </c>
      <c r="G16" s="3" t="s">
        <v>23</v>
      </c>
      <c r="H16" s="3" t="s">
        <v>79</v>
      </c>
    </row>
    <row r="17" spans="1:8" x14ac:dyDescent="0.3">
      <c r="A17" s="3" t="s">
        <v>38</v>
      </c>
      <c r="B17" s="7" t="s">
        <v>125</v>
      </c>
      <c r="C17" s="5" t="s">
        <v>49</v>
      </c>
      <c r="D17" s="3">
        <v>30</v>
      </c>
      <c r="E17" s="3" t="s">
        <v>83</v>
      </c>
      <c r="F17" s="3" t="s">
        <v>90</v>
      </c>
      <c r="G17" s="3" t="s">
        <v>23</v>
      </c>
      <c r="H17" s="3" t="s">
        <v>17</v>
      </c>
    </row>
    <row r="18" spans="1:8" x14ac:dyDescent="0.3">
      <c r="A18" s="3" t="s">
        <v>39</v>
      </c>
      <c r="B18" s="7" t="s">
        <v>124</v>
      </c>
      <c r="C18" s="5" t="s">
        <v>16</v>
      </c>
      <c r="D18" s="3">
        <v>30</v>
      </c>
      <c r="E18" s="3" t="s">
        <v>22</v>
      </c>
      <c r="F18" s="3" t="s">
        <v>65</v>
      </c>
      <c r="G18" s="3" t="s">
        <v>23</v>
      </c>
      <c r="H18" s="3" t="s">
        <v>17</v>
      </c>
    </row>
    <row r="19" spans="1:8" x14ac:dyDescent="0.3">
      <c r="A19" s="3" t="s">
        <v>40</v>
      </c>
      <c r="B19" s="7" t="s">
        <v>124</v>
      </c>
      <c r="C19" s="5" t="s">
        <v>34</v>
      </c>
      <c r="D19" s="3">
        <v>30</v>
      </c>
      <c r="E19" s="3" t="s">
        <v>22</v>
      </c>
      <c r="F19" s="3" t="s">
        <v>65</v>
      </c>
      <c r="G19" s="3" t="s">
        <v>23</v>
      </c>
      <c r="H19" s="3" t="s">
        <v>17</v>
      </c>
    </row>
    <row r="20" spans="1:8" x14ac:dyDescent="0.3">
      <c r="C20" s="1" t="s">
        <v>19</v>
      </c>
      <c r="D20" s="1">
        <f>SUM(D10:D19)</f>
        <v>285</v>
      </c>
    </row>
    <row r="21" spans="1:8" x14ac:dyDescent="0.3">
      <c r="C21" s="1"/>
      <c r="D21" s="1"/>
    </row>
    <row r="22" spans="1:8" x14ac:dyDescent="0.3">
      <c r="C22" s="1" t="s">
        <v>13</v>
      </c>
      <c r="D22" s="1">
        <f>SUMIF(H10:H19,"t",D10:D19)</f>
        <v>225</v>
      </c>
      <c r="F22" s="2" t="s">
        <v>25</v>
      </c>
    </row>
    <row r="23" spans="1:8" x14ac:dyDescent="0.3">
      <c r="C23" s="1" t="s">
        <v>14</v>
      </c>
      <c r="D23" s="1">
        <f>SUMIF(H10:H19,"n",D10:D19)</f>
        <v>60</v>
      </c>
      <c r="F23" s="1" t="s">
        <v>26</v>
      </c>
      <c r="G23" s="3"/>
    </row>
    <row r="24" spans="1:8" x14ac:dyDescent="0.3">
      <c r="C24" s="1" t="s">
        <v>15</v>
      </c>
      <c r="D24" s="6">
        <f>D22/D20</f>
        <v>0.78947368421052633</v>
      </c>
      <c r="F24" s="1" t="s">
        <v>6</v>
      </c>
      <c r="G24" s="3"/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H20"/>
  <sheetViews>
    <sheetView tabSelected="1" workbookViewId="0">
      <selection activeCell="B6" sqref="B6"/>
    </sheetView>
  </sheetViews>
  <sheetFormatPr defaultRowHeight="14.4" x14ac:dyDescent="0.3"/>
  <cols>
    <col min="1" max="1" width="20.109375" bestFit="1" customWidth="1"/>
    <col min="2" max="2" width="40.44140625" customWidth="1"/>
    <col min="3" max="3" width="24.6640625" bestFit="1" customWidth="1"/>
    <col min="4" max="4" width="12.5546875" bestFit="1" customWidth="1"/>
    <col min="5" max="5" width="13.109375" bestFit="1" customWidth="1"/>
    <col min="6" max="6" width="28.44140625" bestFit="1" customWidth="1"/>
    <col min="7" max="7" width="18.5546875" bestFit="1" customWidth="1"/>
    <col min="8" max="8" width="30.109375" bestFit="1" customWidth="1"/>
  </cols>
  <sheetData>
    <row r="2" spans="1:8" x14ac:dyDescent="0.3">
      <c r="A2" s="1" t="s">
        <v>31</v>
      </c>
      <c r="B2" s="3" t="s">
        <v>32</v>
      </c>
    </row>
    <row r="3" spans="1:8" x14ac:dyDescent="0.3">
      <c r="A3" s="1" t="s">
        <v>1</v>
      </c>
      <c r="B3" s="3" t="s">
        <v>54</v>
      </c>
    </row>
    <row r="4" spans="1:8" x14ac:dyDescent="0.3">
      <c r="A4" s="1" t="s">
        <v>20</v>
      </c>
      <c r="B4" s="3" t="s">
        <v>33</v>
      </c>
    </row>
    <row r="5" spans="1:8" ht="28.8" x14ac:dyDescent="0.3">
      <c r="A5" s="1" t="s">
        <v>0</v>
      </c>
      <c r="B5" s="9" t="s">
        <v>98</v>
      </c>
    </row>
    <row r="6" spans="1:8" x14ac:dyDescent="0.3">
      <c r="A6" s="1" t="s">
        <v>3</v>
      </c>
      <c r="B6" s="3" t="s">
        <v>132</v>
      </c>
    </row>
    <row r="7" spans="1:8" x14ac:dyDescent="0.3">
      <c r="A7" s="1" t="s">
        <v>10</v>
      </c>
      <c r="B7" s="4">
        <v>5</v>
      </c>
      <c r="F7" t="s">
        <v>30</v>
      </c>
    </row>
    <row r="9" spans="1:8" x14ac:dyDescent="0.3">
      <c r="A9" s="2" t="s">
        <v>2</v>
      </c>
      <c r="B9" s="2" t="s">
        <v>4</v>
      </c>
      <c r="C9" s="2" t="s">
        <v>11</v>
      </c>
      <c r="D9" s="2" t="s">
        <v>6</v>
      </c>
      <c r="E9" s="2" t="s">
        <v>12</v>
      </c>
      <c r="F9" s="2" t="s">
        <v>5</v>
      </c>
      <c r="G9" s="2" t="s">
        <v>18</v>
      </c>
      <c r="H9" s="2" t="s">
        <v>7</v>
      </c>
    </row>
    <row r="10" spans="1:8" x14ac:dyDescent="0.3">
      <c r="A10" s="3" t="s">
        <v>8</v>
      </c>
      <c r="B10" s="7" t="s">
        <v>120</v>
      </c>
      <c r="C10" s="5" t="s">
        <v>34</v>
      </c>
      <c r="D10" s="3">
        <v>30</v>
      </c>
      <c r="E10" s="3" t="s">
        <v>22</v>
      </c>
      <c r="F10" s="3" t="s">
        <v>65</v>
      </c>
      <c r="G10" s="3" t="s">
        <v>23</v>
      </c>
      <c r="H10" s="3" t="s">
        <v>17</v>
      </c>
    </row>
    <row r="11" spans="1:8" x14ac:dyDescent="0.3">
      <c r="A11" s="3" t="s">
        <v>9</v>
      </c>
      <c r="B11" s="7" t="s">
        <v>121</v>
      </c>
      <c r="C11" s="5" t="s">
        <v>34</v>
      </c>
      <c r="D11" s="3">
        <v>30</v>
      </c>
      <c r="E11" s="3" t="s">
        <v>83</v>
      </c>
      <c r="F11" s="3" t="s">
        <v>90</v>
      </c>
      <c r="G11" s="3" t="s">
        <v>23</v>
      </c>
      <c r="H11" s="3" t="s">
        <v>17</v>
      </c>
    </row>
    <row r="12" spans="1:8" x14ac:dyDescent="0.3">
      <c r="A12" s="3" t="s">
        <v>21</v>
      </c>
      <c r="B12" s="7" t="s">
        <v>122</v>
      </c>
      <c r="C12" s="5" t="s">
        <v>34</v>
      </c>
      <c r="D12" s="3">
        <v>30</v>
      </c>
      <c r="E12" s="3" t="s">
        <v>22</v>
      </c>
      <c r="F12" s="3" t="s">
        <v>129</v>
      </c>
      <c r="G12" s="3" t="s">
        <v>29</v>
      </c>
      <c r="H12" s="3" t="s">
        <v>17</v>
      </c>
    </row>
    <row r="13" spans="1:8" x14ac:dyDescent="0.3">
      <c r="A13" s="3" t="s">
        <v>27</v>
      </c>
      <c r="B13" s="7" t="s">
        <v>123</v>
      </c>
      <c r="C13" s="5" t="s">
        <v>34</v>
      </c>
      <c r="D13" s="3">
        <v>30</v>
      </c>
      <c r="E13" s="3" t="s">
        <v>22</v>
      </c>
      <c r="F13" s="3" t="s">
        <v>129</v>
      </c>
      <c r="G13" s="3" t="s">
        <v>29</v>
      </c>
      <c r="H13" s="3" t="s">
        <v>17</v>
      </c>
    </row>
    <row r="14" spans="1:8" x14ac:dyDescent="0.3">
      <c r="A14" s="3" t="s">
        <v>35</v>
      </c>
      <c r="B14" s="7" t="s">
        <v>130</v>
      </c>
      <c r="C14" s="5" t="s">
        <v>34</v>
      </c>
      <c r="D14" s="3">
        <v>30</v>
      </c>
      <c r="E14" s="3" t="s">
        <v>24</v>
      </c>
      <c r="F14" s="3" t="s">
        <v>131</v>
      </c>
      <c r="G14" s="3" t="s">
        <v>63</v>
      </c>
      <c r="H14" s="3" t="s">
        <v>17</v>
      </c>
    </row>
    <row r="15" spans="1:8" x14ac:dyDescent="0.3">
      <c r="A15" s="3" t="s">
        <v>36</v>
      </c>
      <c r="B15" s="7" t="s">
        <v>125</v>
      </c>
      <c r="C15" s="5" t="s">
        <v>49</v>
      </c>
      <c r="D15" s="3">
        <v>30</v>
      </c>
      <c r="E15" s="3" t="s">
        <v>83</v>
      </c>
      <c r="F15" s="3" t="s">
        <v>90</v>
      </c>
      <c r="G15" s="3" t="s">
        <v>23</v>
      </c>
      <c r="H15" s="3" t="s">
        <v>17</v>
      </c>
    </row>
    <row r="16" spans="1:8" x14ac:dyDescent="0.3">
      <c r="C16" s="1" t="s">
        <v>19</v>
      </c>
      <c r="D16" s="1">
        <f>SUM(D10:D15)</f>
        <v>180</v>
      </c>
    </row>
    <row r="17" spans="3:7" x14ac:dyDescent="0.3">
      <c r="C17" s="1"/>
      <c r="D17" s="1"/>
    </row>
    <row r="18" spans="3:7" x14ac:dyDescent="0.3">
      <c r="C18" s="1" t="s">
        <v>13</v>
      </c>
      <c r="D18" s="1">
        <f>SUMIF(H10:H15,"t",D10:D15)</f>
        <v>180</v>
      </c>
      <c r="F18" s="2" t="s">
        <v>25</v>
      </c>
    </row>
    <row r="19" spans="3:7" x14ac:dyDescent="0.3">
      <c r="C19" s="1" t="s">
        <v>14</v>
      </c>
      <c r="D19" s="1">
        <f>SUMIF(H10:H15,"n",D10:D15)</f>
        <v>0</v>
      </c>
      <c r="F19" s="1" t="s">
        <v>26</v>
      </c>
      <c r="G19" s="3"/>
    </row>
    <row r="20" spans="3:7" x14ac:dyDescent="0.3">
      <c r="C20" s="1" t="s">
        <v>15</v>
      </c>
      <c r="D20" s="6">
        <f>D18/D16</f>
        <v>1</v>
      </c>
      <c r="F20" s="1" t="s">
        <v>6</v>
      </c>
      <c r="G20" s="3"/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H37"/>
  <sheetViews>
    <sheetView workbookViewId="0">
      <selection activeCell="C6" sqref="C6"/>
    </sheetView>
  </sheetViews>
  <sheetFormatPr defaultRowHeight="14.4" x14ac:dyDescent="0.3"/>
  <cols>
    <col min="1" max="1" width="20.109375" bestFit="1" customWidth="1"/>
    <col min="2" max="2" width="40.44140625" customWidth="1"/>
    <col min="3" max="3" width="24.6640625" bestFit="1" customWidth="1"/>
    <col min="4" max="4" width="12.5546875" bestFit="1" customWidth="1"/>
    <col min="5" max="5" width="13.109375" bestFit="1" customWidth="1"/>
    <col min="6" max="6" width="28.44140625" bestFit="1" customWidth="1"/>
    <col min="7" max="7" width="18.5546875" bestFit="1" customWidth="1"/>
    <col min="8" max="8" width="30.109375" bestFit="1" customWidth="1"/>
  </cols>
  <sheetData>
    <row r="2" spans="1:8" x14ac:dyDescent="0.3">
      <c r="A2" s="1" t="s">
        <v>31</v>
      </c>
      <c r="B2" s="3"/>
    </row>
    <row r="3" spans="1:8" x14ac:dyDescent="0.3">
      <c r="A3" s="1" t="s">
        <v>1</v>
      </c>
      <c r="B3" s="3"/>
    </row>
    <row r="4" spans="1:8" x14ac:dyDescent="0.3">
      <c r="A4" s="1" t="s">
        <v>20</v>
      </c>
      <c r="B4" s="3"/>
    </row>
    <row r="5" spans="1:8" x14ac:dyDescent="0.3">
      <c r="A5" s="1" t="s">
        <v>0</v>
      </c>
      <c r="B5" s="3" t="s">
        <v>28</v>
      </c>
    </row>
    <row r="6" spans="1:8" x14ac:dyDescent="0.3">
      <c r="A6" s="1" t="s">
        <v>3</v>
      </c>
      <c r="B6" s="3"/>
    </row>
    <row r="7" spans="1:8" x14ac:dyDescent="0.3">
      <c r="A7" s="1" t="s">
        <v>10</v>
      </c>
      <c r="B7" s="4">
        <v>7</v>
      </c>
      <c r="F7" t="s">
        <v>30</v>
      </c>
    </row>
    <row r="9" spans="1:8" x14ac:dyDescent="0.3">
      <c r="A9" s="2" t="s">
        <v>2</v>
      </c>
      <c r="B9" s="2" t="s">
        <v>4</v>
      </c>
      <c r="C9" s="2" t="s">
        <v>11</v>
      </c>
      <c r="D9" s="2" t="s">
        <v>6</v>
      </c>
      <c r="E9" s="2" t="s">
        <v>12</v>
      </c>
      <c r="F9" s="2" t="s">
        <v>5</v>
      </c>
      <c r="G9" s="2" t="s">
        <v>18</v>
      </c>
      <c r="H9" s="2" t="s">
        <v>7</v>
      </c>
    </row>
    <row r="10" spans="1:8" x14ac:dyDescent="0.3">
      <c r="A10" s="3" t="s">
        <v>8</v>
      </c>
      <c r="B10" s="3"/>
      <c r="C10" s="5"/>
      <c r="D10" s="3"/>
      <c r="E10" s="3"/>
      <c r="F10" s="3"/>
      <c r="G10" s="3"/>
      <c r="H10" s="3"/>
    </row>
    <row r="11" spans="1:8" x14ac:dyDescent="0.3">
      <c r="A11" s="3" t="s">
        <v>9</v>
      </c>
      <c r="B11" s="3"/>
      <c r="C11" s="5"/>
      <c r="D11" s="3"/>
      <c r="E11" s="3"/>
      <c r="F11" s="3"/>
      <c r="G11" s="3"/>
      <c r="H11" s="3"/>
    </row>
    <row r="12" spans="1:8" x14ac:dyDescent="0.3">
      <c r="A12" s="3" t="s">
        <v>21</v>
      </c>
      <c r="B12" s="3"/>
      <c r="C12" s="5"/>
      <c r="D12" s="3"/>
      <c r="E12" s="3"/>
      <c r="F12" s="3"/>
      <c r="G12" s="3"/>
      <c r="H12" s="3"/>
    </row>
    <row r="13" spans="1:8" x14ac:dyDescent="0.3">
      <c r="A13" s="3" t="s">
        <v>27</v>
      </c>
      <c r="B13" s="3"/>
      <c r="C13" s="5"/>
      <c r="D13" s="3"/>
      <c r="E13" s="3"/>
      <c r="F13" s="3"/>
      <c r="G13" s="3"/>
      <c r="H13" s="3"/>
    </row>
    <row r="14" spans="1:8" x14ac:dyDescent="0.3">
      <c r="A14" s="3"/>
      <c r="B14" s="3"/>
      <c r="C14" s="5"/>
      <c r="D14" s="3"/>
      <c r="E14" s="3"/>
      <c r="F14" s="3"/>
      <c r="G14" s="3"/>
      <c r="H14" s="3"/>
    </row>
    <row r="15" spans="1:8" x14ac:dyDescent="0.3">
      <c r="A15" s="3"/>
      <c r="B15" s="3"/>
      <c r="C15" s="5"/>
      <c r="D15" s="3"/>
      <c r="E15" s="3"/>
      <c r="F15" s="3"/>
      <c r="G15" s="3"/>
      <c r="H15" s="3"/>
    </row>
    <row r="16" spans="1:8" x14ac:dyDescent="0.3">
      <c r="A16" s="3"/>
      <c r="B16" s="3"/>
      <c r="C16" s="5"/>
      <c r="D16" s="3"/>
      <c r="E16" s="3"/>
      <c r="F16" s="3"/>
      <c r="G16" s="3"/>
      <c r="H16" s="3"/>
    </row>
    <row r="17" spans="1:8" x14ac:dyDescent="0.3">
      <c r="A17" s="3"/>
      <c r="B17" s="3"/>
      <c r="C17" s="5"/>
      <c r="D17" s="3"/>
      <c r="E17" s="3"/>
      <c r="F17" s="3"/>
      <c r="G17" s="3"/>
      <c r="H17" s="3"/>
    </row>
    <row r="18" spans="1:8" x14ac:dyDescent="0.3">
      <c r="A18" s="3"/>
      <c r="B18" s="3"/>
      <c r="C18" s="5"/>
      <c r="D18" s="3"/>
      <c r="E18" s="3"/>
      <c r="F18" s="3"/>
      <c r="G18" s="3"/>
      <c r="H18" s="3"/>
    </row>
    <row r="19" spans="1:8" x14ac:dyDescent="0.3">
      <c r="A19" s="3"/>
      <c r="B19" s="3"/>
      <c r="C19" s="5"/>
      <c r="D19" s="3"/>
      <c r="E19" s="3"/>
      <c r="F19" s="3"/>
      <c r="G19" s="3"/>
      <c r="H19" s="3"/>
    </row>
    <row r="20" spans="1:8" x14ac:dyDescent="0.3">
      <c r="A20" s="3"/>
      <c r="B20" s="3"/>
      <c r="C20" s="5"/>
      <c r="D20" s="3"/>
      <c r="E20" s="3"/>
      <c r="F20" s="3"/>
      <c r="G20" s="3"/>
      <c r="H20" s="3"/>
    </row>
    <row r="21" spans="1:8" x14ac:dyDescent="0.3">
      <c r="A21" s="3"/>
      <c r="B21" s="3"/>
      <c r="C21" s="5"/>
      <c r="D21" s="3"/>
      <c r="E21" s="3"/>
      <c r="F21" s="3"/>
      <c r="G21" s="3"/>
      <c r="H21" s="3"/>
    </row>
    <row r="22" spans="1:8" x14ac:dyDescent="0.3">
      <c r="A22" s="3"/>
      <c r="B22" s="3"/>
      <c r="C22" s="5"/>
      <c r="D22" s="3"/>
      <c r="E22" s="3"/>
      <c r="F22" s="3"/>
      <c r="G22" s="3"/>
      <c r="H22" s="3"/>
    </row>
    <row r="23" spans="1:8" x14ac:dyDescent="0.3">
      <c r="A23" s="3"/>
      <c r="B23" s="3"/>
      <c r="C23" s="5"/>
      <c r="D23" s="3"/>
      <c r="E23" s="3"/>
      <c r="F23" s="3"/>
      <c r="G23" s="3"/>
      <c r="H23" s="3"/>
    </row>
    <row r="24" spans="1:8" x14ac:dyDescent="0.3">
      <c r="A24" s="3"/>
      <c r="B24" s="3"/>
      <c r="C24" s="5"/>
      <c r="D24" s="3"/>
      <c r="E24" s="3"/>
      <c r="F24" s="3"/>
      <c r="G24" s="3"/>
      <c r="H24" s="3"/>
    </row>
    <row r="25" spans="1:8" x14ac:dyDescent="0.3">
      <c r="A25" s="3"/>
      <c r="B25" s="3"/>
      <c r="C25" s="5"/>
      <c r="D25" s="3"/>
      <c r="E25" s="3"/>
      <c r="F25" s="3"/>
      <c r="G25" s="3"/>
      <c r="H25" s="3"/>
    </row>
    <row r="26" spans="1:8" x14ac:dyDescent="0.3">
      <c r="A26" s="3"/>
      <c r="B26" s="3"/>
      <c r="C26" s="5"/>
      <c r="D26" s="3"/>
      <c r="E26" s="3"/>
      <c r="F26" s="3"/>
      <c r="G26" s="3"/>
      <c r="H26" s="3"/>
    </row>
    <row r="27" spans="1:8" x14ac:dyDescent="0.3">
      <c r="A27" s="3"/>
      <c r="B27" s="3"/>
      <c r="C27" s="5"/>
      <c r="D27" s="3"/>
      <c r="E27" s="3"/>
      <c r="F27" s="3"/>
      <c r="G27" s="3"/>
      <c r="H27" s="3"/>
    </row>
    <row r="28" spans="1:8" x14ac:dyDescent="0.3">
      <c r="A28" s="3"/>
      <c r="B28" s="3"/>
      <c r="C28" s="5"/>
      <c r="D28" s="3"/>
      <c r="E28" s="3"/>
      <c r="F28" s="3"/>
      <c r="G28" s="3"/>
      <c r="H28" s="3"/>
    </row>
    <row r="29" spans="1:8" x14ac:dyDescent="0.3">
      <c r="A29" s="3"/>
      <c r="B29" s="3"/>
      <c r="C29" s="5"/>
      <c r="D29" s="3"/>
      <c r="E29" s="3"/>
      <c r="F29" s="3"/>
      <c r="G29" s="3"/>
      <c r="H29" s="3"/>
    </row>
    <row r="30" spans="1:8" x14ac:dyDescent="0.3">
      <c r="A30" s="3"/>
      <c r="B30" s="3"/>
      <c r="C30" s="5"/>
      <c r="D30" s="3"/>
      <c r="E30" s="3"/>
      <c r="F30" s="3"/>
      <c r="G30" s="3"/>
      <c r="H30" s="3"/>
    </row>
    <row r="31" spans="1:8" x14ac:dyDescent="0.3">
      <c r="A31" s="3"/>
      <c r="B31" s="3"/>
      <c r="C31" s="5"/>
      <c r="D31" s="3"/>
      <c r="E31" s="3"/>
      <c r="F31" s="3"/>
      <c r="G31" s="3"/>
      <c r="H31" s="3"/>
    </row>
    <row r="32" spans="1:8" x14ac:dyDescent="0.3">
      <c r="A32" s="3"/>
      <c r="B32" s="3"/>
      <c r="C32" s="5"/>
      <c r="D32" s="3"/>
      <c r="E32" s="3"/>
      <c r="F32" s="3"/>
      <c r="G32" s="3"/>
      <c r="H32" s="3"/>
    </row>
    <row r="33" spans="3:7" x14ac:dyDescent="0.3">
      <c r="C33" s="1" t="s">
        <v>19</v>
      </c>
      <c r="D33" s="1">
        <f>SUM(D10:D32)</f>
        <v>0</v>
      </c>
    </row>
    <row r="34" spans="3:7" x14ac:dyDescent="0.3">
      <c r="C34" s="1"/>
      <c r="D34" s="1"/>
    </row>
    <row r="35" spans="3:7" x14ac:dyDescent="0.3">
      <c r="C35" s="1" t="s">
        <v>13</v>
      </c>
      <c r="D35" s="1">
        <f>SUMIF(H10:H32,"t",D10:D32)</f>
        <v>0</v>
      </c>
      <c r="F35" s="2" t="s">
        <v>25</v>
      </c>
    </row>
    <row r="36" spans="3:7" x14ac:dyDescent="0.3">
      <c r="C36" s="1" t="s">
        <v>14</v>
      </c>
      <c r="D36" s="1">
        <f>SUMIF(H10:H32,"n",D10:D32)</f>
        <v>0</v>
      </c>
      <c r="F36" s="1" t="s">
        <v>26</v>
      </c>
      <c r="G36" s="3"/>
    </row>
    <row r="37" spans="3:7" x14ac:dyDescent="0.3">
      <c r="C37" s="1" t="s">
        <v>15</v>
      </c>
      <c r="D37" s="6" t="e">
        <f>D35/D33</f>
        <v>#DIV/0!</v>
      </c>
      <c r="F37" s="1" t="s">
        <v>6</v>
      </c>
      <c r="G37" s="3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Semestr 1</vt:lpstr>
      <vt:lpstr>Semestr 2</vt:lpstr>
      <vt:lpstr>Semestr 3</vt:lpstr>
      <vt:lpstr>Semestr 4</vt:lpstr>
      <vt:lpstr>Semestr 5</vt:lpstr>
      <vt:lpstr>Semestr 6</vt:lpstr>
      <vt:lpstr>Semestr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Prorektor</dc:creator>
  <cp:lastModifiedBy>PANS</cp:lastModifiedBy>
  <cp:lastPrinted>2020-11-25T18:37:23Z</cp:lastPrinted>
  <dcterms:created xsi:type="dcterms:W3CDTF">2018-10-08T12:50:05Z</dcterms:created>
  <dcterms:modified xsi:type="dcterms:W3CDTF">2026-03-23T21:26:44Z</dcterms:modified>
</cp:coreProperties>
</file>